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ACE2EC4B-6DFA-4753-8B6B-91D9028BF2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81029"/>
</workbook>
</file>

<file path=xl/calcChain.xml><?xml version="1.0" encoding="utf-8"?>
<calcChain xmlns="http://schemas.openxmlformats.org/spreadsheetml/2006/main">
  <c r="A35" i="3" l="1"/>
  <c r="A35" i="5"/>
  <c r="A35" i="4"/>
  <c r="A35" i="2"/>
  <c r="B4" i="1"/>
  <c r="A3" i="5" s="1"/>
  <c r="B3" i="5" l="1"/>
  <c r="F3" i="5"/>
  <c r="G3" i="5" s="1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H5" i="1" s="1"/>
  <c r="B4" i="3"/>
  <c r="B7" i="1"/>
  <c r="A5" i="2"/>
  <c r="A5" i="4"/>
  <c r="A5" i="5"/>
  <c r="A5" i="3"/>
  <c r="C5" i="1" l="1"/>
  <c r="D5" i="1" s="1"/>
  <c r="E5" i="1" s="1"/>
  <c r="F5" i="1" s="1"/>
  <c r="G5" i="1" s="1"/>
  <c r="F5" i="4"/>
  <c r="G5" i="4" s="1"/>
  <c r="B5" i="4"/>
  <c r="F5" i="2"/>
  <c r="G5" i="2" s="1"/>
  <c r="B5" i="2"/>
  <c r="F5" i="3"/>
  <c r="G5" i="3" s="1"/>
  <c r="H6" i="1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C7" i="1" l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A16" i="2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2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3"/>
  <c r="A19" i="5"/>
  <c r="H18" i="1" l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G19" i="5" s="1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A21" i="3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A25" i="3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3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2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3"/>
  <c r="A28" i="2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2"/>
  <c r="A29" i="5"/>
  <c r="A29" i="4"/>
  <c r="A29" i="3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G29" i="3" s="1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3"/>
  <c r="A30" i="5"/>
  <c r="A30" i="2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3"/>
  <c r="A31" i="2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B31" i="2"/>
  <c r="F31" i="2"/>
  <c r="G31" i="2" s="1"/>
  <c r="F31" i="3"/>
  <c r="G31" i="3" s="1"/>
  <c r="B31" i="3"/>
  <c r="B34" i="1"/>
  <c r="A32" i="5"/>
  <c r="A32" i="3"/>
  <c r="A32" i="4"/>
  <c r="A32" i="2"/>
  <c r="H31" i="1" l="1"/>
  <c r="C32" i="1"/>
  <c r="D32" i="1" s="1"/>
  <c r="E32" i="1" s="1"/>
  <c r="F32" i="1" s="1"/>
  <c r="G32" i="1" s="1"/>
  <c r="F32" i="4"/>
  <c r="G32" i="4" s="1"/>
  <c r="B32" i="4"/>
  <c r="F32" i="5"/>
  <c r="G32" i="5" s="1"/>
  <c r="B32" i="5"/>
  <c r="F32" i="2"/>
  <c r="G32" i="2" s="1"/>
  <c r="B32" i="2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2"/>
  <c r="A33" i="4"/>
  <c r="A33" i="5"/>
  <c r="A33" i="3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3"/>
  <c r="G33" i="3" s="1"/>
  <c r="B33" i="3"/>
  <c r="F33" i="2"/>
  <c r="G33" i="2" s="1"/>
  <c r="B33" i="2"/>
  <c r="F33" i="5"/>
  <c r="G33" i="5" s="1"/>
  <c r="B33" i="5"/>
  <c r="F33" i="4"/>
  <c r="G33" i="4" s="1"/>
  <c r="B33" i="4"/>
  <c r="A34" i="3"/>
  <c r="G34" i="3" s="1"/>
  <c r="A34" i="2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G34" i="2"/>
  <c r="F34" i="2"/>
  <c r="B34" i="2"/>
  <c r="F34" i="3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<sst xmlns="http://schemas.openxmlformats.org/spreadsheetml/2006/main" count="126" uniqueCount="27">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</sst>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workbookViewId="0">
      <selection activeCell="C4" sqref="C4:C29"/>
    </sheetView>
  </sheetViews>
  <sheetFormatPr defaultRowHeight="15" x14ac:dyDescent="0.25"/>
  <cols>
    <col min="1" max="1" width="2" bestFit="1" customWidth="1"/>
    <col min="2" max="2" width="10.7109375" bestFit="1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 x14ac:dyDescent="0.25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45992</v>
      </c>
      <c r="C4" s="2">
        <f>IF(B4="","",'Cx 01'!B3+'Cx 02'!B3+'Cx 03'!B3+'Cx 04'!B3)</f>
        <v>1774.6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1774.6</v>
      </c>
      <c r="H4" s="2">
        <f>IF(G4="","",'Cx 01'!G3+'Cx 02'!G3+'Cx 03'!G3+'Cx 04'!G3+H3)</f>
        <v>0</v>
      </c>
      <c r="I4" s="2">
        <f>IF(H4="","",'Cx 01'!H3+'Cx 02'!H3+'Cx 03'!H3+'Cx 04'!H3)</f>
        <v>35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449.4</v>
      </c>
      <c r="O4" s="2">
        <f>IF(N4="","",'Cx 01'!N3+'Cx 02'!N3+'Cx 03'!N3+'Cx 04'!N3)</f>
        <v>249.7</v>
      </c>
      <c r="P4" s="2">
        <f>IF(O4="","",'Cx 01'!O3+'Cx 02'!O3+'Cx 03'!O3+'Cx 04'!O3)</f>
        <v>612.6</v>
      </c>
      <c r="Q4" s="2">
        <f>IF(P4="","",'Cx 01'!P3+'Cx 02'!P3+'Cx 03'!P3+'Cx 04'!P3)</f>
        <v>264.2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163.69999999999999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45993</v>
      </c>
      <c r="C5" s="2">
        <f>IF(B5="","",'Cx 01'!B4+'Cx 02'!B4+'Cx 03'!B4+'Cx 04'!B4)</f>
        <v>9278.9</v>
      </c>
      <c r="D5" s="2">
        <f>IF(C5="","",'Cx 01'!C4+'Cx 02'!C4+'Cx 03'!C4+'Cx 04'!C4)</f>
        <v>0</v>
      </c>
      <c r="E5" s="2">
        <f>IF(D5="","",'Cx 01'!D4+'Cx 02'!D4+'Cx 03'!D4+'Cx 04'!D4)</f>
        <v>9278.9</v>
      </c>
      <c r="F5" s="2">
        <f>IF(E5="","",'Cx 01'!E4+'Cx 02'!E4+'Cx 03'!E4+'Cx 04'!E4)</f>
        <v>0</v>
      </c>
      <c r="G5" s="2">
        <f>IF(F5="","",'Cx 01'!F4+'Cx 02'!F4+'Cx 03'!F4+'Cx 04'!F4)</f>
        <v>9278.9</v>
      </c>
      <c r="H5" s="2">
        <f>IF(G5="","",'Cx 01'!G4+'Cx 02'!G4+'Cx 03'!G4+'Cx 04'!G4+H4)</f>
        <v>15.100000000001273</v>
      </c>
      <c r="I5" s="2">
        <f>IF(H5="","",'Cx 01'!H4+'Cx 02'!H4+'Cx 03'!H4+'Cx 04'!H4)</f>
        <v>319.7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535.5</v>
      </c>
      <c r="O5" s="2">
        <f>IF(N5="","",'Cx 01'!N4+'Cx 02'!N4+'Cx 03'!N4+'Cx 04'!N4)</f>
        <v>149.6</v>
      </c>
      <c r="P5" s="2">
        <f>IF(O5="","",'Cx 01'!O4+'Cx 02'!O4+'Cx 03'!O4+'Cx 04'!O4)</f>
        <v>3380.7</v>
      </c>
      <c r="Q5" s="2">
        <f>IF(P5="","",'Cx 01'!P4+'Cx 02'!P4+'Cx 03'!P4+'Cx 04'!P4)</f>
        <v>400.5</v>
      </c>
      <c r="R5" s="2">
        <f>IF(Q5="","",'Cx 01'!Q4+'Cx 02'!Q4+'Cx 03'!Q4+'Cx 04'!Q4)</f>
        <v>644.5</v>
      </c>
      <c r="S5" s="2">
        <f>IF(R5="","",'Cx 01'!R4+'Cx 02'!R4+'Cx 03'!R4+'Cx 04'!R4)</f>
        <v>129.80000000000001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3733.7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45994</v>
      </c>
      <c r="C6" s="2">
        <f>IF(B6="","",'Cx 01'!B5+'Cx 02'!B5+'Cx 03'!B5+'Cx 04'!B5)</f>
        <v>7228</v>
      </c>
      <c r="D6" s="2">
        <f>IF(C6="","",'Cx 01'!C5+'Cx 02'!C5+'Cx 03'!C5+'Cx 04'!C5)</f>
        <v>0</v>
      </c>
      <c r="E6" s="2">
        <f>IF(D6="","",'Cx 01'!D5+'Cx 02'!D5+'Cx 03'!D5+'Cx 04'!D5)</f>
        <v>7228</v>
      </c>
      <c r="F6" s="2">
        <f>IF(E6="","",'Cx 01'!E5+'Cx 02'!E5+'Cx 03'!E5+'Cx 04'!E5)</f>
        <v>0</v>
      </c>
      <c r="G6" s="2">
        <f>IF(F6="","",'Cx 01'!F5+'Cx 02'!F5+'Cx 03'!F5+'Cx 04'!F5)</f>
        <v>7228</v>
      </c>
      <c r="H6" s="2">
        <f>IF(G6="","",'Cx 01'!G5+'Cx 02'!G5+'Cx 03'!G5+'Cx 04'!G5+H5)</f>
        <v>2.2737367544323206E-12</v>
      </c>
      <c r="I6" s="2">
        <f>IF(H6="","",'Cx 01'!H5+'Cx 02'!H5+'Cx 03'!H5+'Cx 04'!H5)</f>
        <v>678.9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1878.9</v>
      </c>
      <c r="O6" s="2">
        <f>IF(N6="","",'Cx 01'!N5+'Cx 02'!N5+'Cx 03'!N5+'Cx 04'!N5)</f>
        <v>29.9</v>
      </c>
      <c r="P6" s="2">
        <f>IF(O6="","",'Cx 01'!O5+'Cx 02'!O5+'Cx 03'!O5+'Cx 04'!O5)</f>
        <v>2335.9</v>
      </c>
      <c r="Q6" s="2">
        <f>IF(P6="","",'Cx 01'!P5+'Cx 02'!P5+'Cx 03'!P5+'Cx 04'!P5)</f>
        <v>249.6</v>
      </c>
      <c r="R6" s="2">
        <f>IF(Q6="","",'Cx 01'!Q5+'Cx 02'!Q5+'Cx 03'!Q5+'Cx 04'!Q5)</f>
        <v>0</v>
      </c>
      <c r="S6" s="2">
        <f>IF(R6="","",'Cx 01'!R5+'Cx 02'!R5+'Cx 03'!R5+'Cx 04'!R5)</f>
        <v>49.9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1989.8000000000002</v>
      </c>
      <c r="Y6" s="2">
        <f>IF(X6="","",'Cx 01'!X5+'Cx 02'!X5+'Cx 03'!X5+'Cx 04'!X5)</f>
        <v>0</v>
      </c>
    </row>
    <row r="7" spans="1:25" x14ac:dyDescent="0.25">
      <c r="B7" s="1">
        <f t="shared" si="0"/>
        <v>45995</v>
      </c>
      <c r="C7" s="2">
        <f>IF(B7="","",'Cx 01'!B6+'Cx 02'!B6+'Cx 03'!B6+'Cx 04'!B6)</f>
        <v>6788.7</v>
      </c>
      <c r="D7" s="2">
        <f>IF(C7="","",'Cx 01'!C6+'Cx 02'!C6+'Cx 03'!C6+'Cx 04'!C6)</f>
        <v>0</v>
      </c>
      <c r="E7" s="2">
        <f>IF(D7="","",'Cx 01'!D6+'Cx 02'!D6+'Cx 03'!D6+'Cx 04'!D6)</f>
        <v>6788.7</v>
      </c>
      <c r="F7" s="2">
        <f>IF(E7="","",'Cx 01'!E6+'Cx 02'!E6+'Cx 03'!E6+'Cx 04'!E6)</f>
        <v>0</v>
      </c>
      <c r="G7" s="2">
        <f>IF(F7="","",'Cx 01'!F6+'Cx 02'!F6+'Cx 03'!F6+'Cx 04'!F6)</f>
        <v>6788.7</v>
      </c>
      <c r="H7" s="2">
        <f>IF(G7="","",'Cx 01'!G6+'Cx 02'!G6+'Cx 03'!G6+'Cx 04'!G6+H6)</f>
        <v>2.1600499167107046E-12</v>
      </c>
      <c r="I7" s="2">
        <f>IF(H7="","",'Cx 01'!H6+'Cx 02'!H6+'Cx 03'!H6+'Cx 04'!H6)</f>
        <v>36.9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584.20000000000005</v>
      </c>
      <c r="M7" s="2">
        <f>IF(L7="","",'Cx 01'!L6+'Cx 02'!L6+'Cx 03'!L6+'Cx 04'!L6)</f>
        <v>0</v>
      </c>
      <c r="N7" s="2">
        <f>IF(M7="","",'Cx 01'!M6+'Cx 02'!M6+'Cx 03'!M6+'Cx 04'!M6)</f>
        <v>3683.5</v>
      </c>
      <c r="O7" s="2">
        <f>IF(N7="","",'Cx 01'!N6+'Cx 02'!N6+'Cx 03'!N6+'Cx 04'!N6)</f>
        <v>0</v>
      </c>
      <c r="P7" s="2">
        <f>IF(O7="","",'Cx 01'!O6+'Cx 02'!O6+'Cx 03'!O6+'Cx 04'!O6)</f>
        <v>2326.4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157.69999999999999</v>
      </c>
      <c r="Y7" s="2">
        <f>IF(X7="","",'Cx 01'!X6+'Cx 02'!X6+'Cx 03'!X6+'Cx 04'!X6)</f>
        <v>0</v>
      </c>
    </row>
    <row r="8" spans="1:25" x14ac:dyDescent="0.25">
      <c r="B8" s="1">
        <f t="shared" si="0"/>
        <v>45996</v>
      </c>
      <c r="C8" s="2">
        <f>IF(B8="","",'Cx 01'!B7+'Cx 02'!B7+'Cx 03'!B7+'Cx 04'!B7)</f>
        <v>9847.5</v>
      </c>
      <c r="D8" s="2">
        <f>IF(C8="","",'Cx 01'!C7+'Cx 02'!C7+'Cx 03'!C7+'Cx 04'!C7)</f>
        <v>0</v>
      </c>
      <c r="E8" s="2">
        <f>IF(D8="","",'Cx 01'!D7+'Cx 02'!D7+'Cx 03'!D7+'Cx 04'!D7)</f>
        <v>9847.5</v>
      </c>
      <c r="F8" s="2">
        <f>IF(E8="","",'Cx 01'!E7+'Cx 02'!E7+'Cx 03'!E7+'Cx 04'!E7)</f>
        <v>0</v>
      </c>
      <c r="G8" s="2">
        <f>IF(F8="","",'Cx 01'!F7+'Cx 02'!F7+'Cx 03'!F7+'Cx 04'!F7)</f>
        <v>9847.5</v>
      </c>
      <c r="H8" s="2">
        <f>IF(G8="","",'Cx 01'!G7+'Cx 02'!G7+'Cx 03'!G7+'Cx 04'!G7+H7)</f>
        <v>2.6147972675971687E-12</v>
      </c>
      <c r="I8" s="2">
        <f>IF(H8="","",'Cx 01'!H7+'Cx 02'!H7+'Cx 03'!H7+'Cx 04'!H7)</f>
        <v>898.8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2500</v>
      </c>
      <c r="O8" s="2">
        <f>IF(N8="","",'Cx 01'!N7+'Cx 02'!N7+'Cx 03'!N7+'Cx 04'!N7)</f>
        <v>622.20000000000005</v>
      </c>
      <c r="P8" s="2">
        <f>IF(O8="","",'Cx 01'!O7+'Cx 02'!O7+'Cx 03'!O7+'Cx 04'!O7)</f>
        <v>1918.9</v>
      </c>
      <c r="Q8" s="2">
        <f>IF(P8="","",'Cx 01'!P7+'Cx 02'!P7+'Cx 03'!P7+'Cx 04'!P7)</f>
        <v>1744.1</v>
      </c>
      <c r="R8" s="2">
        <f>IF(Q8="","",'Cx 01'!Q7+'Cx 02'!Q7+'Cx 03'!Q7+'Cx 04'!Q7)</f>
        <v>319.8</v>
      </c>
      <c r="S8" s="2">
        <f>IF(R8="","",'Cx 01'!R7+'Cx 02'!R7+'Cx 03'!R7+'Cx 04'!R7)</f>
        <v>683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1160.7</v>
      </c>
      <c r="Y8" s="2">
        <f>IF(X8="","",'Cx 01'!X7+'Cx 02'!X7+'Cx 03'!X7+'Cx 04'!X7)</f>
        <v>0</v>
      </c>
    </row>
    <row r="9" spans="1:25" x14ac:dyDescent="0.25">
      <c r="B9" s="1">
        <f t="shared" si="0"/>
        <v>45997</v>
      </c>
      <c r="C9" s="2">
        <f>IF(B9="","",'Cx 01'!B8+'Cx 02'!B8+'Cx 03'!B8+'Cx 04'!B8)</f>
        <v>6812.4</v>
      </c>
      <c r="D9" s="2">
        <f>IF(C9="","",'Cx 01'!C8+'Cx 02'!C8+'Cx 03'!C8+'Cx 04'!C8)</f>
        <v>0</v>
      </c>
      <c r="E9" s="2">
        <f>IF(D9="","",'Cx 01'!D8+'Cx 02'!D8+'Cx 03'!D8+'Cx 04'!D8)</f>
        <v>6812.4</v>
      </c>
      <c r="F9" s="2">
        <f>IF(E9="","",'Cx 01'!E8+'Cx 02'!E8+'Cx 03'!E8+'Cx 04'!E8)</f>
        <v>0</v>
      </c>
      <c r="G9" s="2">
        <f>IF(F9="","",'Cx 01'!F8+'Cx 02'!F8+'Cx 03'!F8+'Cx 04'!F8)</f>
        <v>6812.4</v>
      </c>
      <c r="H9" s="2">
        <f>IF(G9="","",'Cx 01'!G8+'Cx 02'!G8+'Cx 03'!G8+'Cx 04'!G8+H8)</f>
        <v>2.6147972675971687E-12</v>
      </c>
      <c r="I9" s="2">
        <f>IF(H9="","",'Cx 01'!H8+'Cx 02'!H8+'Cx 03'!H8+'Cx 04'!H8)</f>
        <v>903.59999999999991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1957.6</v>
      </c>
      <c r="O9" s="2">
        <f>IF(N9="","",'Cx 01'!N8+'Cx 02'!N8+'Cx 03'!N8+'Cx 04'!N8)</f>
        <v>672.2</v>
      </c>
      <c r="P9" s="2">
        <f>IF(O9="","",'Cx 01'!O8+'Cx 02'!O8+'Cx 03'!O8+'Cx 04'!O8)</f>
        <v>1671.8000000000002</v>
      </c>
      <c r="Q9" s="2">
        <f>IF(P9="","",'Cx 01'!P8+'Cx 02'!P8+'Cx 03'!P8+'Cx 04'!P8)</f>
        <v>319.5</v>
      </c>
      <c r="R9" s="2">
        <f>IF(Q9="","",'Cx 01'!Q8+'Cx 02'!Q8+'Cx 03'!Q8+'Cx 04'!Q8)</f>
        <v>134.80000000000001</v>
      </c>
      <c r="S9" s="2">
        <f>IF(R9="","",'Cx 01'!R8+'Cx 02'!R8+'Cx 03'!R8+'Cx 04'!R8)</f>
        <v>433.6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719.3</v>
      </c>
      <c r="Y9" s="2">
        <f>IF(X9="","",'Cx 01'!X8+'Cx 02'!X8+'Cx 03'!X8+'Cx 04'!X8)</f>
        <v>0</v>
      </c>
    </row>
    <row r="10" spans="1:25" x14ac:dyDescent="0.25">
      <c r="A10">
        <v>1</v>
      </c>
      <c r="B10" s="1">
        <f t="shared" si="0"/>
        <v>45999</v>
      </c>
      <c r="C10" s="2">
        <f>IF(B10="","",'Cx 01'!B9+'Cx 02'!B9+'Cx 03'!B9+'Cx 04'!B9)</f>
        <v>8560.2999999999993</v>
      </c>
      <c r="D10" s="2">
        <f>IF(C10="","",'Cx 01'!C9+'Cx 02'!C9+'Cx 03'!C9+'Cx 04'!C9)</f>
        <v>0</v>
      </c>
      <c r="E10" s="2">
        <f>IF(D10="","",'Cx 01'!D9+'Cx 02'!D9+'Cx 03'!D9+'Cx 04'!D9)</f>
        <v>8560.2999999999993</v>
      </c>
      <c r="F10" s="2">
        <f>IF(E10="","",'Cx 01'!E9+'Cx 02'!E9+'Cx 03'!E9+'Cx 04'!E9)</f>
        <v>0</v>
      </c>
      <c r="G10" s="2">
        <f>IF(F10="","",'Cx 01'!F9+'Cx 02'!F9+'Cx 03'!F9+'Cx 04'!F9)</f>
        <v>8560.2999999999993</v>
      </c>
      <c r="H10" s="2">
        <f>IF(G10="","",'Cx 01'!G9+'Cx 02'!G9+'Cx 03'!G9+'Cx 04'!G9+H9)</f>
        <v>2.6147972675971687E-12</v>
      </c>
      <c r="I10" s="2">
        <f>IF(H10="","",'Cx 01'!H9+'Cx 02'!H9+'Cx 03'!H9+'Cx 04'!H9)</f>
        <v>276.7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3340.3</v>
      </c>
      <c r="O10" s="2">
        <f>IF(N10="","",'Cx 01'!N9+'Cx 02'!N9+'Cx 03'!N9+'Cx 04'!N9)</f>
        <v>604.29999999999995</v>
      </c>
      <c r="P10" s="2">
        <f>IF(O10="","",'Cx 01'!O9+'Cx 02'!O9+'Cx 03'!O9+'Cx 04'!O9)</f>
        <v>2531.9</v>
      </c>
      <c r="Q10" s="2">
        <f>IF(P10="","",'Cx 01'!P9+'Cx 02'!P9+'Cx 03'!P9+'Cx 04'!P9)</f>
        <v>546.4</v>
      </c>
      <c r="R10" s="2">
        <f>IF(Q10="","",'Cx 01'!Q9+'Cx 02'!Q9+'Cx 03'!Q9+'Cx 04'!Q9)</f>
        <v>249</v>
      </c>
      <c r="S10" s="2">
        <f>IF(R10="","",'Cx 01'!R9+'Cx 02'!R9+'Cx 03'!R9+'Cx 04'!R9)</f>
        <v>44.9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966.8</v>
      </c>
      <c r="Y10" s="2">
        <f>IF(X10="","",'Cx 01'!X9+'Cx 02'!X9+'Cx 03'!X9+'Cx 04'!X9)</f>
        <v>0</v>
      </c>
    </row>
    <row r="11" spans="1:25" x14ac:dyDescent="0.25">
      <c r="B11" s="1">
        <f t="shared" si="0"/>
        <v>46000</v>
      </c>
      <c r="C11" s="2">
        <f>IF(B11="","",'Cx 01'!B10+'Cx 02'!B10+'Cx 03'!B10+'Cx 04'!B10)</f>
        <v>5431.5</v>
      </c>
      <c r="D11" s="2">
        <f>IF(C11="","",'Cx 01'!C10+'Cx 02'!C10+'Cx 03'!C10+'Cx 04'!C10)</f>
        <v>0</v>
      </c>
      <c r="E11" s="2">
        <f>IF(D11="","",'Cx 01'!D10+'Cx 02'!D10+'Cx 03'!D10+'Cx 04'!D10)</f>
        <v>5431.5</v>
      </c>
      <c r="F11" s="2">
        <f>IF(E11="","",'Cx 01'!E10+'Cx 02'!E10+'Cx 03'!E10+'Cx 04'!E10)</f>
        <v>0</v>
      </c>
      <c r="G11" s="2">
        <f>IF(F11="","",'Cx 01'!F10+'Cx 02'!F10+'Cx 03'!F10+'Cx 04'!F10)</f>
        <v>5431.5</v>
      </c>
      <c r="H11" s="2">
        <f>IF(G11="","",'Cx 01'!G10+'Cx 02'!G10+'Cx 03'!G10+'Cx 04'!G10+H10)</f>
        <v>1.7053025658242404E-12</v>
      </c>
      <c r="I11" s="2">
        <f>IF(H11="","",'Cx 01'!H10+'Cx 02'!H10+'Cx 03'!H10+'Cx 04'!H10)</f>
        <v>359.6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2100.1999999999998</v>
      </c>
      <c r="O11" s="2">
        <f>IF(N11="","",'Cx 01'!N10+'Cx 02'!N10+'Cx 03'!N10+'Cx 04'!N10)</f>
        <v>274.60000000000002</v>
      </c>
      <c r="P11" s="2">
        <f>IF(O11="","",'Cx 01'!O10+'Cx 02'!O10+'Cx 03'!O10+'Cx 04'!O10)</f>
        <v>1608.6</v>
      </c>
      <c r="Q11" s="2">
        <f>IF(P11="","",'Cx 01'!P10+'Cx 02'!P10+'Cx 03'!P10+'Cx 04'!P10)</f>
        <v>520.5</v>
      </c>
      <c r="R11" s="2">
        <f>IF(Q11="","",'Cx 01'!Q10+'Cx 02'!Q10+'Cx 03'!Q10+'Cx 04'!Q10)</f>
        <v>149.69999999999999</v>
      </c>
      <c r="S11" s="2">
        <f>IF(R11="","",'Cx 01'!R10+'Cx 02'!R10+'Cx 03'!R10+'Cx 04'!R10)</f>
        <v>79.900000000000006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338.4</v>
      </c>
      <c r="Y11" s="2">
        <f>IF(X11="","",'Cx 01'!X10+'Cx 02'!X10+'Cx 03'!X10+'Cx 04'!X10)</f>
        <v>0</v>
      </c>
    </row>
    <row r="12" spans="1:25" x14ac:dyDescent="0.25">
      <c r="B12" s="1">
        <f t="shared" si="0"/>
        <v>46001</v>
      </c>
      <c r="C12" s="2">
        <f>IF(B12="","",'Cx 01'!B11+'Cx 02'!B11+'Cx 03'!B11+'Cx 04'!B11)</f>
        <v>15696.2</v>
      </c>
      <c r="D12" s="2">
        <f>IF(C12="","",'Cx 01'!C11+'Cx 02'!C11+'Cx 03'!C11+'Cx 04'!C11)</f>
        <v>0</v>
      </c>
      <c r="E12" s="2">
        <f>IF(D12="","",'Cx 01'!D11+'Cx 02'!D11+'Cx 03'!D11+'Cx 04'!D11)</f>
        <v>15696.2</v>
      </c>
      <c r="F12" s="2">
        <f>IF(E12="","",'Cx 01'!E11+'Cx 02'!E11+'Cx 03'!E11+'Cx 04'!E11)</f>
        <v>0</v>
      </c>
      <c r="G12" s="2">
        <f>IF(F12="","",'Cx 01'!F11+'Cx 02'!F11+'Cx 03'!F11+'Cx 04'!F11)</f>
        <v>15696.2</v>
      </c>
      <c r="H12" s="2">
        <f>IF(G12="","",'Cx 01'!G11+'Cx 02'!G11+'Cx 03'!G11+'Cx 04'!G11+H11)</f>
        <v>1.7053025658242404E-12</v>
      </c>
      <c r="I12" s="2">
        <f>IF(H12="","",'Cx 01'!H11+'Cx 02'!H11+'Cx 03'!H11+'Cx 04'!H11)</f>
        <v>557.79999999999995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3646.7</v>
      </c>
      <c r="O12" s="2">
        <f>IF(N12="","",'Cx 01'!N11+'Cx 02'!N11+'Cx 03'!N11+'Cx 04'!N11)</f>
        <v>1706.8000000000002</v>
      </c>
      <c r="P12" s="2">
        <f>IF(O12="","",'Cx 01'!O11+'Cx 02'!O11+'Cx 03'!O11+'Cx 04'!O11)</f>
        <v>5333.3</v>
      </c>
      <c r="Q12" s="2">
        <f>IF(P12="","",'Cx 01'!P11+'Cx 02'!P11+'Cx 03'!P11+'Cx 04'!P11)</f>
        <v>975.7</v>
      </c>
      <c r="R12" s="2">
        <f>IF(Q12="","",'Cx 01'!Q11+'Cx 02'!Q11+'Cx 03'!Q11+'Cx 04'!Q11)</f>
        <v>369.7</v>
      </c>
      <c r="S12" s="2">
        <f>IF(R12="","",'Cx 01'!R11+'Cx 02'!R11+'Cx 03'!R11+'Cx 04'!R11)</f>
        <v>529.5</v>
      </c>
      <c r="T12" s="2">
        <f>IF(S12="","",'Cx 01'!S11+'Cx 02'!S11+'Cx 03'!S11+'Cx 04'!S11)</f>
        <v>44.9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2531.8000000000002</v>
      </c>
      <c r="Y12" s="2">
        <f>IF(X12="","",'Cx 01'!X11+'Cx 02'!X11+'Cx 03'!X11+'Cx 04'!X11)</f>
        <v>0</v>
      </c>
    </row>
    <row r="13" spans="1:25" x14ac:dyDescent="0.25">
      <c r="B13" s="1">
        <f t="shared" si="0"/>
        <v>46002</v>
      </c>
      <c r="C13" s="2">
        <f>IF(B13="","",'Cx 01'!B12+'Cx 02'!B12+'Cx 03'!B12+'Cx 04'!B12)</f>
        <v>13632.8</v>
      </c>
      <c r="D13" s="2">
        <f>IF(C13="","",'Cx 01'!C12+'Cx 02'!C12+'Cx 03'!C12+'Cx 04'!C12)</f>
        <v>0</v>
      </c>
      <c r="E13" s="2">
        <f>IF(D13="","",'Cx 01'!D12+'Cx 02'!D12+'Cx 03'!D12+'Cx 04'!D12)</f>
        <v>13632.8</v>
      </c>
      <c r="F13" s="2">
        <f>IF(E13="","",'Cx 01'!E12+'Cx 02'!E12+'Cx 03'!E12+'Cx 04'!E12)</f>
        <v>0</v>
      </c>
      <c r="G13" s="2">
        <f>IF(F13="","",'Cx 01'!F12+'Cx 02'!F12+'Cx 03'!F12+'Cx 04'!F12)</f>
        <v>13632.8</v>
      </c>
      <c r="H13" s="2">
        <f>IF(G13="","",'Cx 01'!G12+'Cx 02'!G12+'Cx 03'!G12+'Cx 04'!G12+H12)</f>
        <v>5.1000000000029786</v>
      </c>
      <c r="I13" s="2">
        <f>IF(H13="","",'Cx 01'!H12+'Cx 02'!H12+'Cx 03'!H12+'Cx 04'!H12)</f>
        <v>490.4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3340.1</v>
      </c>
      <c r="O13" s="2">
        <f>IF(N13="","",'Cx 01'!N12+'Cx 02'!N12+'Cx 03'!N12+'Cx 04'!N12)</f>
        <v>1787.8</v>
      </c>
      <c r="P13" s="2">
        <f>IF(O13="","",'Cx 01'!O12+'Cx 02'!O12+'Cx 03'!O12+'Cx 04'!O12)</f>
        <v>4168.8999999999996</v>
      </c>
      <c r="Q13" s="2">
        <f>IF(P13="","",'Cx 01'!P12+'Cx 02'!P12+'Cx 03'!P12+'Cx 04'!P12)</f>
        <v>1228.8</v>
      </c>
      <c r="R13" s="2">
        <f>IF(Q13="","",'Cx 01'!Q12+'Cx 02'!Q12+'Cx 03'!Q12+'Cx 04'!Q12)</f>
        <v>1273.3</v>
      </c>
      <c r="S13" s="2">
        <f>IF(R13="","",'Cx 01'!R12+'Cx 02'!R12+'Cx 03'!R12+'Cx 04'!R12)</f>
        <v>116.8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1231.8000000000002</v>
      </c>
      <c r="Y13" s="2">
        <f>IF(X13="","",'Cx 01'!X12+'Cx 02'!X12+'Cx 03'!X12+'Cx 04'!X12)</f>
        <v>0</v>
      </c>
    </row>
    <row r="14" spans="1:25" x14ac:dyDescent="0.25">
      <c r="B14" s="1">
        <f t="shared" si="0"/>
        <v>46003</v>
      </c>
      <c r="C14" s="2">
        <f>IF(B14="","",'Cx 01'!B13+'Cx 02'!B13+'Cx 03'!B13+'Cx 04'!B13)</f>
        <v>10612.9</v>
      </c>
      <c r="D14" s="2">
        <f>IF(C14="","",'Cx 01'!C13+'Cx 02'!C13+'Cx 03'!C13+'Cx 04'!C13)</f>
        <v>0</v>
      </c>
      <c r="E14" s="2">
        <f>IF(D14="","",'Cx 01'!D13+'Cx 02'!D13+'Cx 03'!D13+'Cx 04'!D13)</f>
        <v>10612.9</v>
      </c>
      <c r="F14" s="2">
        <f>IF(E14="","",'Cx 01'!E13+'Cx 02'!E13+'Cx 03'!E13+'Cx 04'!E13)</f>
        <v>0</v>
      </c>
      <c r="G14" s="2">
        <f>IF(F14="","",'Cx 01'!F13+'Cx 02'!F13+'Cx 03'!F13+'Cx 04'!F13)</f>
        <v>10612.9</v>
      </c>
      <c r="H14" s="2">
        <f>IF(G14="","",'Cx 01'!G13+'Cx 02'!G13+'Cx 03'!G13+'Cx 04'!G13+H13)</f>
        <v>5.1000000000029786</v>
      </c>
      <c r="I14" s="2">
        <f>IF(H14="","",'Cx 01'!H13+'Cx 02'!H13+'Cx 03'!H13+'Cx 04'!H13)</f>
        <v>1478.5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2079.4</v>
      </c>
      <c r="O14" s="2">
        <f>IF(N14="","",'Cx 01'!N13+'Cx 02'!N13+'Cx 03'!N13+'Cx 04'!N13)</f>
        <v>374.5</v>
      </c>
      <c r="P14" s="2">
        <f>IF(O14="","",'Cx 01'!O13+'Cx 02'!O13+'Cx 03'!O13+'Cx 04'!O13)</f>
        <v>5065.8</v>
      </c>
      <c r="Q14" s="2">
        <f>IF(P14="","",'Cx 01'!P13+'Cx 02'!P13+'Cx 03'!P13+'Cx 04'!P13)</f>
        <v>1110.5999999999999</v>
      </c>
      <c r="R14" s="2">
        <f>IF(Q14="","",'Cx 01'!Q13+'Cx 02'!Q13+'Cx 03'!Q13+'Cx 04'!Q13)</f>
        <v>49.9</v>
      </c>
      <c r="S14" s="2">
        <f>IF(R14="","",'Cx 01'!R13+'Cx 02'!R13+'Cx 03'!R13+'Cx 04'!R13)</f>
        <v>244.4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209.8</v>
      </c>
      <c r="Y14" s="2">
        <f>IF(X14="","",'Cx 01'!X13+'Cx 02'!X13+'Cx 03'!X13+'Cx 04'!X13)</f>
        <v>0</v>
      </c>
    </row>
    <row r="15" spans="1:25" x14ac:dyDescent="0.25">
      <c r="B15" s="1">
        <f t="shared" si="0"/>
        <v>46004</v>
      </c>
      <c r="C15" s="2">
        <f>IF(B15="","",'Cx 01'!B14+'Cx 02'!B14+'Cx 03'!B14+'Cx 04'!B14)</f>
        <v>5787.5</v>
      </c>
      <c r="D15" s="2">
        <f>IF(C15="","",'Cx 01'!C14+'Cx 02'!C14+'Cx 03'!C14+'Cx 04'!C14)</f>
        <v>0</v>
      </c>
      <c r="E15" s="2">
        <f>IF(D15="","",'Cx 01'!D14+'Cx 02'!D14+'Cx 03'!D14+'Cx 04'!D14)</f>
        <v>5787.5</v>
      </c>
      <c r="F15" s="2">
        <f>IF(E15="","",'Cx 01'!E14+'Cx 02'!E14+'Cx 03'!E14+'Cx 04'!E14)</f>
        <v>0</v>
      </c>
      <c r="G15" s="2">
        <f>IF(F15="","",'Cx 01'!F14+'Cx 02'!F14+'Cx 03'!F14+'Cx 04'!F14)</f>
        <v>5787.5</v>
      </c>
      <c r="H15" s="2">
        <f>IF(G15="","",'Cx 01'!G14+'Cx 02'!G14+'Cx 03'!G14+'Cx 04'!G14+H14)</f>
        <v>5.2000000000024329</v>
      </c>
      <c r="I15" s="2">
        <f>IF(H15="","",'Cx 01'!H14+'Cx 02'!H14+'Cx 03'!H14+'Cx 04'!H14)</f>
        <v>555.29999999999995</v>
      </c>
      <c r="J15" s="2">
        <f>IF(I15="","",'Cx 01'!I14+'Cx 02'!I14+'Cx 03'!I14+'Cx 04'!I14)</f>
        <v>1740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1074</v>
      </c>
      <c r="O15" s="2">
        <f>IF(N15="","",'Cx 01'!N14+'Cx 02'!N14+'Cx 03'!N14+'Cx 04'!N14)</f>
        <v>199.7</v>
      </c>
      <c r="P15" s="2">
        <f>IF(O15="","",'Cx 01'!O14+'Cx 02'!O14+'Cx 03'!O14+'Cx 04'!O14)</f>
        <v>385.6</v>
      </c>
      <c r="Q15" s="2">
        <f>IF(P15="","",'Cx 01'!P14+'Cx 02'!P14+'Cx 03'!P14+'Cx 04'!P14)</f>
        <v>367.1</v>
      </c>
      <c r="R15" s="2">
        <f>IF(Q15="","",'Cx 01'!Q14+'Cx 02'!Q14+'Cx 03'!Q14+'Cx 04'!Q14)</f>
        <v>0</v>
      </c>
      <c r="S15" s="2">
        <f>IF(R15="","",'Cx 01'!R14+'Cx 02'!R14+'Cx 03'!R14+'Cx 04'!R14)</f>
        <v>79.900000000000006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1386</v>
      </c>
      <c r="Y15" s="2">
        <f>IF(X15="","",'Cx 01'!X14+'Cx 02'!X14+'Cx 03'!X14+'Cx 04'!X14)</f>
        <v>0</v>
      </c>
    </row>
    <row r="16" spans="1:25" x14ac:dyDescent="0.25">
      <c r="A16">
        <v>1</v>
      </c>
      <c r="B16" s="1">
        <f t="shared" si="0"/>
        <v>46006</v>
      </c>
      <c r="C16" s="2">
        <f>IF(B16="","",'Cx 01'!B15+'Cx 02'!B15+'Cx 03'!B15+'Cx 04'!B15)</f>
        <v>22329.8</v>
      </c>
      <c r="D16" s="2">
        <f>IF(C16="","",'Cx 01'!C15+'Cx 02'!C15+'Cx 03'!C15+'Cx 04'!C15)</f>
        <v>0</v>
      </c>
      <c r="E16" s="2">
        <f>IF(D16="","",'Cx 01'!D15+'Cx 02'!D15+'Cx 03'!D15+'Cx 04'!D15)</f>
        <v>22329.8</v>
      </c>
      <c r="F16" s="2">
        <f>IF(E16="","",'Cx 01'!E15+'Cx 02'!E15+'Cx 03'!E15+'Cx 04'!E15)</f>
        <v>0</v>
      </c>
      <c r="G16" s="2">
        <f>IF(F16="","",'Cx 01'!F15+'Cx 02'!F15+'Cx 03'!F15+'Cx 04'!F15)</f>
        <v>22329.8</v>
      </c>
      <c r="H16" s="2">
        <f>IF(G16="","",'Cx 01'!G15+'Cx 02'!G15+'Cx 03'!G15+'Cx 04'!G15+H15)</f>
        <v>5.2000000000024329</v>
      </c>
      <c r="I16" s="2">
        <f>IF(H16="","",'Cx 01'!H15+'Cx 02'!H15+'Cx 03'!H15+'Cx 04'!H15)</f>
        <v>1117.8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2599.9</v>
      </c>
      <c r="M16" s="2">
        <f>IF(L16="","",'Cx 01'!L15+'Cx 02'!L15+'Cx 03'!L15+'Cx 04'!L15)</f>
        <v>0</v>
      </c>
      <c r="N16" s="2">
        <f>IF(M16="","",'Cx 01'!M15+'Cx 02'!M15+'Cx 03'!M15+'Cx 04'!M15)</f>
        <v>6393.6</v>
      </c>
      <c r="O16" s="2">
        <f>IF(N16="","",'Cx 01'!N15+'Cx 02'!N15+'Cx 03'!N15+'Cx 04'!N15)</f>
        <v>3022.7</v>
      </c>
      <c r="P16" s="2">
        <f>IF(O16="","",'Cx 01'!O15+'Cx 02'!O15+'Cx 03'!O15+'Cx 04'!O15)</f>
        <v>3935.7</v>
      </c>
      <c r="Q16" s="2">
        <f>IF(P16="","",'Cx 01'!P15+'Cx 02'!P15+'Cx 03'!P15+'Cx 04'!P15)</f>
        <v>1233.4000000000001</v>
      </c>
      <c r="R16" s="2">
        <f>IF(Q16="","",'Cx 01'!Q15+'Cx 02'!Q15+'Cx 03'!Q15+'Cx 04'!Q15)</f>
        <v>126.8</v>
      </c>
      <c r="S16" s="2">
        <f>IF(R16="","",'Cx 01'!R15+'Cx 02'!R15+'Cx 03'!R15+'Cx 04'!R15)</f>
        <v>1529.3999999999999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2370.5</v>
      </c>
      <c r="Y16" s="2">
        <f>IF(X16="","",'Cx 01'!X15+'Cx 02'!X15+'Cx 03'!X15+'Cx 04'!X15)</f>
        <v>0</v>
      </c>
    </row>
    <row r="17" spans="1:25" x14ac:dyDescent="0.25">
      <c r="B17" s="1">
        <f t="shared" si="0"/>
        <v>46007</v>
      </c>
      <c r="C17" s="2">
        <f>IF(B17="","",'Cx 01'!B16+'Cx 02'!B16+'Cx 03'!B16+'Cx 04'!B16)</f>
        <v>20205.5</v>
      </c>
      <c r="D17" s="2">
        <f>IF(C17="","",'Cx 01'!C16+'Cx 02'!C16+'Cx 03'!C16+'Cx 04'!C16)</f>
        <v>0</v>
      </c>
      <c r="E17" s="2">
        <f>IF(D17="","",'Cx 01'!D16+'Cx 02'!D16+'Cx 03'!D16+'Cx 04'!D16)</f>
        <v>20205.5</v>
      </c>
      <c r="F17" s="2">
        <f>IF(E17="","",'Cx 01'!E16+'Cx 02'!E16+'Cx 03'!E16+'Cx 04'!E16)</f>
        <v>0</v>
      </c>
      <c r="G17" s="2">
        <f>IF(F17="","",'Cx 01'!F16+'Cx 02'!F16+'Cx 03'!F16+'Cx 04'!F16)</f>
        <v>20205.5</v>
      </c>
      <c r="H17" s="2">
        <f>IF(G17="","",'Cx 01'!G16+'Cx 02'!G16+'Cx 03'!G16+'Cx 04'!G16+H16)</f>
        <v>0.2000000000024329</v>
      </c>
      <c r="I17" s="2">
        <f>IF(H17="","",'Cx 01'!H16+'Cx 02'!H16+'Cx 03'!H16+'Cx 04'!H16)</f>
        <v>984.3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30</v>
      </c>
      <c r="N17" s="2">
        <f>IF(M17="","",'Cx 01'!M16+'Cx 02'!M16+'Cx 03'!M16+'Cx 04'!M16)</f>
        <v>5316.5</v>
      </c>
      <c r="O17" s="2">
        <f>IF(N17="","",'Cx 01'!N16+'Cx 02'!N16+'Cx 03'!N16+'Cx 04'!N16)</f>
        <v>2330.8000000000002</v>
      </c>
      <c r="P17" s="2">
        <f>IF(O17="","",'Cx 01'!O16+'Cx 02'!O16+'Cx 03'!O16+'Cx 04'!O16)</f>
        <v>6706.2</v>
      </c>
      <c r="Q17" s="2">
        <f>IF(P17="","",'Cx 01'!P16+'Cx 02'!P16+'Cx 03'!P16+'Cx 04'!P16)</f>
        <v>1446.9</v>
      </c>
      <c r="R17" s="2">
        <f>IF(Q17="","",'Cx 01'!Q16+'Cx 02'!Q16+'Cx 03'!Q16+'Cx 04'!Q16)</f>
        <v>696.4</v>
      </c>
      <c r="S17" s="2">
        <f>IF(R17="","",'Cx 01'!R16+'Cx 02'!R16+'Cx 03'!R16+'Cx 04'!R16)</f>
        <v>339.5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2349.9</v>
      </c>
      <c r="Y17" s="2">
        <f>IF(X17="","",'Cx 01'!X16+'Cx 02'!X16+'Cx 03'!X16+'Cx 04'!X16)</f>
        <v>0</v>
      </c>
    </row>
    <row r="18" spans="1:25" x14ac:dyDescent="0.25">
      <c r="B18" s="1">
        <f t="shared" si="0"/>
        <v>46008</v>
      </c>
      <c r="C18" s="2">
        <f>IF(B18="","",'Cx 01'!B17+'Cx 02'!B17+'Cx 03'!B17+'Cx 04'!B17)</f>
        <v>10881.9</v>
      </c>
      <c r="D18" s="2">
        <f>IF(C18="","",'Cx 01'!C17+'Cx 02'!C17+'Cx 03'!C17+'Cx 04'!C17)</f>
        <v>0</v>
      </c>
      <c r="E18" s="2">
        <f>IF(D18="","",'Cx 01'!D17+'Cx 02'!D17+'Cx 03'!D17+'Cx 04'!D17)</f>
        <v>10881.9</v>
      </c>
      <c r="F18" s="2">
        <f>IF(E18="","",'Cx 01'!E17+'Cx 02'!E17+'Cx 03'!E17+'Cx 04'!E17)</f>
        <v>0</v>
      </c>
      <c r="G18" s="2">
        <f>IF(F18="","",'Cx 01'!F17+'Cx 02'!F17+'Cx 03'!F17+'Cx 04'!F17)</f>
        <v>10881.9</v>
      </c>
      <c r="H18" s="2">
        <f>IF(G18="","",'Cx 01'!G17+'Cx 02'!G17+'Cx 03'!G17+'Cx 04'!G17+H17)</f>
        <v>0.20000000000425189</v>
      </c>
      <c r="I18" s="2">
        <f>IF(H18="","",'Cx 01'!H17+'Cx 02'!H17+'Cx 03'!H17+'Cx 04'!H17)</f>
        <v>745.09999999999991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2909.5</v>
      </c>
      <c r="O18" s="2">
        <f>IF(N18="","",'Cx 01'!N17+'Cx 02'!N17+'Cx 03'!N17+'Cx 04'!N17)</f>
        <v>858.9</v>
      </c>
      <c r="P18" s="2">
        <f>IF(O18="","",'Cx 01'!O17+'Cx 02'!O17+'Cx 03'!O17+'Cx 04'!O17)</f>
        <v>3636.2999999999997</v>
      </c>
      <c r="Q18" s="2">
        <f>IF(P18="","",'Cx 01'!P17+'Cx 02'!P17+'Cx 03'!P17+'Cx 04'!P17)</f>
        <v>1148.5</v>
      </c>
      <c r="R18" s="2">
        <f>IF(Q18="","",'Cx 01'!Q17+'Cx 02'!Q17+'Cx 03'!Q17+'Cx 04'!Q17)</f>
        <v>0</v>
      </c>
      <c r="S18" s="2">
        <f>IF(R18="","",'Cx 01'!R17+'Cx 02'!R17+'Cx 03'!R17+'Cx 04'!R17)</f>
        <v>1024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559.6</v>
      </c>
      <c r="Y18" s="2">
        <f>IF(X18="","",'Cx 01'!X17+'Cx 02'!X17+'Cx 03'!X17+'Cx 04'!X17)</f>
        <v>0</v>
      </c>
    </row>
    <row r="19" spans="1:25" x14ac:dyDescent="0.25">
      <c r="B19" s="1">
        <f t="shared" si="0"/>
        <v>46009</v>
      </c>
      <c r="C19" s="2">
        <f>IF(B19="","",'Cx 01'!B18+'Cx 02'!B18+'Cx 03'!B18+'Cx 04'!B18)</f>
        <v>28153.9</v>
      </c>
      <c r="D19" s="2">
        <f>IF(C19="","",'Cx 01'!C18+'Cx 02'!C18+'Cx 03'!C18+'Cx 04'!C18)</f>
        <v>0</v>
      </c>
      <c r="E19" s="2">
        <f>IF(D19="","",'Cx 01'!D18+'Cx 02'!D18+'Cx 03'!D18+'Cx 04'!D18)</f>
        <v>28153.9</v>
      </c>
      <c r="F19" s="2">
        <f>IF(E19="","",'Cx 01'!E18+'Cx 02'!E18+'Cx 03'!E18+'Cx 04'!E18)</f>
        <v>0</v>
      </c>
      <c r="G19" s="2">
        <f>IF(F19="","",'Cx 01'!F18+'Cx 02'!F18+'Cx 03'!F18+'Cx 04'!F18)</f>
        <v>28153.9</v>
      </c>
      <c r="H19" s="2">
        <f>IF(G19="","",'Cx 01'!G18+'Cx 02'!G18+'Cx 03'!G18+'Cx 04'!G18+H18)</f>
        <v>0.20000000000061391</v>
      </c>
      <c r="I19" s="2">
        <f>IF(H19="","",'Cx 01'!H18+'Cx 02'!H18+'Cx 03'!H18+'Cx 04'!H18)</f>
        <v>1829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10646.7</v>
      </c>
      <c r="O19" s="2">
        <f>IF(N19="","",'Cx 01'!N18+'Cx 02'!N18+'Cx 03'!N18+'Cx 04'!N18)</f>
        <v>2160.6999999999998</v>
      </c>
      <c r="P19" s="2">
        <f>IF(O19="","",'Cx 01'!O18+'Cx 02'!O18+'Cx 03'!O18+'Cx 04'!O18)</f>
        <v>7179.1</v>
      </c>
      <c r="Q19" s="2">
        <f>IF(P19="","",'Cx 01'!P18+'Cx 02'!P18+'Cx 03'!P18+'Cx 04'!P18)</f>
        <v>3150.7</v>
      </c>
      <c r="R19" s="2">
        <f>IF(Q19="","",'Cx 01'!Q18+'Cx 02'!Q18+'Cx 03'!Q18+'Cx 04'!Q18)</f>
        <v>941</v>
      </c>
      <c r="S19" s="2">
        <f>IF(R19="","",'Cx 01'!R18+'Cx 02'!R18+'Cx 03'!R18+'Cx 04'!R18)</f>
        <v>1324.1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922.59999999999991</v>
      </c>
      <c r="Y19" s="2">
        <f>IF(X19="","",'Cx 01'!X18+'Cx 02'!X18+'Cx 03'!X18+'Cx 04'!X18)</f>
        <v>0</v>
      </c>
    </row>
    <row r="20" spans="1:25" x14ac:dyDescent="0.25">
      <c r="B20" s="1">
        <f t="shared" si="0"/>
        <v>46010</v>
      </c>
      <c r="C20" s="2">
        <f>IF(B20="","",'Cx 01'!B19+'Cx 02'!B19+'Cx 03'!B19+'Cx 04'!B19)</f>
        <v>30900.6</v>
      </c>
      <c r="D20" s="2">
        <f>IF(C20="","",'Cx 01'!C19+'Cx 02'!C19+'Cx 03'!C19+'Cx 04'!C19)</f>
        <v>0</v>
      </c>
      <c r="E20" s="2">
        <f>IF(D20="","",'Cx 01'!D19+'Cx 02'!D19+'Cx 03'!D19+'Cx 04'!D19)</f>
        <v>30900.6</v>
      </c>
      <c r="F20" s="2">
        <f>IF(E20="","",'Cx 01'!E19+'Cx 02'!E19+'Cx 03'!E19+'Cx 04'!E19)</f>
        <v>0</v>
      </c>
      <c r="G20" s="2">
        <f>IF(F20="","",'Cx 01'!F19+'Cx 02'!F19+'Cx 03'!F19+'Cx 04'!F19)</f>
        <v>30900.6</v>
      </c>
      <c r="H20" s="2">
        <f>IF(G20="","",'Cx 01'!G19+'Cx 02'!G19+'Cx 03'!G19+'Cx 04'!G19+H19)</f>
        <v>0.20000000000061391</v>
      </c>
      <c r="I20" s="2">
        <f>IF(H20="","",'Cx 01'!H19+'Cx 02'!H19+'Cx 03'!H19+'Cx 04'!H19)</f>
        <v>2141.1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274.59999999999997</v>
      </c>
      <c r="M20" s="2">
        <f>IF(L20="","",'Cx 01'!L19+'Cx 02'!L19+'Cx 03'!L19+'Cx 04'!L19)</f>
        <v>0</v>
      </c>
      <c r="N20" s="2">
        <f>IF(M20="","",'Cx 01'!M19+'Cx 02'!M19+'Cx 03'!M19+'Cx 04'!M19)</f>
        <v>7413.6</v>
      </c>
      <c r="O20" s="2">
        <f>IF(N20="","",'Cx 01'!N19+'Cx 02'!N19+'Cx 03'!N19+'Cx 04'!N19)</f>
        <v>2984.5</v>
      </c>
      <c r="P20" s="2">
        <f>IF(O20="","",'Cx 01'!O19+'Cx 02'!O19+'Cx 03'!O19+'Cx 04'!O19)</f>
        <v>8329.9000000000015</v>
      </c>
      <c r="Q20" s="2">
        <f>IF(P20="","",'Cx 01'!P19+'Cx 02'!P19+'Cx 03'!P19+'Cx 04'!P19)</f>
        <v>3073.5</v>
      </c>
      <c r="R20" s="2">
        <f>IF(Q20="","",'Cx 01'!Q19+'Cx 02'!Q19+'Cx 03'!Q19+'Cx 04'!Q19)</f>
        <v>1968.8000000000002</v>
      </c>
      <c r="S20" s="2">
        <f>IF(R20="","",'Cx 01'!R19+'Cx 02'!R19+'Cx 03'!R19+'Cx 04'!R19)</f>
        <v>1474.1000000000001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3240.5</v>
      </c>
      <c r="Y20" s="2">
        <f>IF(X20="","",'Cx 01'!X19+'Cx 02'!X19+'Cx 03'!X19+'Cx 04'!X19)</f>
        <v>0</v>
      </c>
    </row>
    <row r="21" spans="1:25" x14ac:dyDescent="0.25">
      <c r="B21" s="1">
        <f t="shared" si="0"/>
        <v>46011</v>
      </c>
      <c r="C21" s="2">
        <f>IF(B21="","",'Cx 01'!B20+'Cx 02'!B20+'Cx 03'!B20+'Cx 04'!B20)</f>
        <v>25089.35</v>
      </c>
      <c r="D21" s="2">
        <f>IF(C21="","",'Cx 01'!C20+'Cx 02'!C20+'Cx 03'!C20+'Cx 04'!C20)</f>
        <v>0</v>
      </c>
      <c r="E21" s="2">
        <f>IF(D21="","",'Cx 01'!D20+'Cx 02'!D20+'Cx 03'!D20+'Cx 04'!D20)</f>
        <v>25089.35</v>
      </c>
      <c r="F21" s="2">
        <f>IF(E21="","",'Cx 01'!E20+'Cx 02'!E20+'Cx 03'!E20+'Cx 04'!E20)</f>
        <v>0</v>
      </c>
      <c r="G21" s="2">
        <f>IF(F21="","",'Cx 01'!F20+'Cx 02'!F20+'Cx 03'!F20+'Cx 04'!F20)</f>
        <v>25089.35</v>
      </c>
      <c r="H21" s="2">
        <f>IF(G21="","",'Cx 01'!G20+'Cx 02'!G20+'Cx 03'!G20+'Cx 04'!G20+H20)</f>
        <v>0.20000000000425189</v>
      </c>
      <c r="I21" s="2">
        <f>IF(H21="","",'Cx 01'!H20+'Cx 02'!H20+'Cx 03'!H20+'Cx 04'!H20)</f>
        <v>4100.7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4225.2</v>
      </c>
      <c r="O21" s="2">
        <f>IF(N21="","",'Cx 01'!N20+'Cx 02'!N20+'Cx 03'!N20+'Cx 04'!N20)</f>
        <v>2722.8</v>
      </c>
      <c r="P21" s="2">
        <f>IF(O21="","",'Cx 01'!O20+'Cx 02'!O20+'Cx 03'!O20+'Cx 04'!O20)</f>
        <v>5399.25</v>
      </c>
      <c r="Q21" s="2">
        <f>IF(P21="","",'Cx 01'!P20+'Cx 02'!P20+'Cx 03'!P20+'Cx 04'!P20)</f>
        <v>3243.1</v>
      </c>
      <c r="R21" s="2">
        <f>IF(Q21="","",'Cx 01'!Q20+'Cx 02'!Q20+'Cx 03'!Q20+'Cx 04'!Q20)</f>
        <v>479.7</v>
      </c>
      <c r="S21" s="2">
        <f>IF(R21="","",'Cx 01'!R20+'Cx 02'!R20+'Cx 03'!R20+'Cx 04'!R20)</f>
        <v>395.7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4522.8999999999996</v>
      </c>
      <c r="Y21" s="2">
        <f>IF(X21="","",'Cx 01'!X20+'Cx 02'!X20+'Cx 03'!X20+'Cx 04'!X20)</f>
        <v>0</v>
      </c>
    </row>
    <row r="22" spans="1:25" x14ac:dyDescent="0.25">
      <c r="B22" s="1">
        <f t="shared" si="0"/>
        <v>46012</v>
      </c>
      <c r="C22" s="2">
        <f>IF(B22="","",'Cx 01'!B21+'Cx 02'!B21+'Cx 03'!B21+'Cx 04'!B21)</f>
        <v>11972.3</v>
      </c>
      <c r="D22" s="2">
        <f>IF(C22="","",'Cx 01'!C21+'Cx 02'!C21+'Cx 03'!C21+'Cx 04'!C21)</f>
        <v>0</v>
      </c>
      <c r="E22" s="2">
        <f>IF(D22="","",'Cx 01'!D21+'Cx 02'!D21+'Cx 03'!D21+'Cx 04'!D21)</f>
        <v>11972.3</v>
      </c>
      <c r="F22" s="2">
        <f>IF(E22="","",'Cx 01'!E21+'Cx 02'!E21+'Cx 03'!E21+'Cx 04'!E21)</f>
        <v>0</v>
      </c>
      <c r="G22" s="2">
        <f>IF(F22="","",'Cx 01'!F21+'Cx 02'!F21+'Cx 03'!F21+'Cx 04'!F21)</f>
        <v>11972.3</v>
      </c>
      <c r="H22" s="2">
        <f>IF(G22="","",'Cx 01'!G21+'Cx 02'!G21+'Cx 03'!G21+'Cx 04'!G21+H21)</f>
        <v>0.20000000000607088</v>
      </c>
      <c r="I22" s="2">
        <f>IF(H22="","",'Cx 01'!H21+'Cx 02'!H21+'Cx 03'!H21+'Cx 04'!H21)</f>
        <v>772.8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3177.3</v>
      </c>
      <c r="O22" s="2">
        <f>IF(N22="","",'Cx 01'!N21+'Cx 02'!N21+'Cx 03'!N21+'Cx 04'!N21)</f>
        <v>1322.5</v>
      </c>
      <c r="P22" s="2">
        <f>IF(O22="","",'Cx 01'!O21+'Cx 02'!O21+'Cx 03'!O21+'Cx 04'!O21)</f>
        <v>3707</v>
      </c>
      <c r="Q22" s="2">
        <f>IF(P22="","",'Cx 01'!P21+'Cx 02'!P21+'Cx 03'!P21+'Cx 04'!P21)</f>
        <v>884.6</v>
      </c>
      <c r="R22" s="2">
        <f>IF(Q22="","",'Cx 01'!Q21+'Cx 02'!Q21+'Cx 03'!Q21+'Cx 04'!Q21)</f>
        <v>509.5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1598.6</v>
      </c>
      <c r="Y22" s="2">
        <f>IF(X22="","",'Cx 01'!X21+'Cx 02'!X21+'Cx 03'!X21+'Cx 04'!X21)</f>
        <v>0</v>
      </c>
    </row>
    <row r="23" spans="1:25" x14ac:dyDescent="0.25">
      <c r="B23" s="1">
        <f t="shared" si="0"/>
        <v>46013</v>
      </c>
      <c r="C23" s="2">
        <f>IF(B23="","",'Cx 01'!B22+'Cx 02'!B22+'Cx 03'!B22+'Cx 04'!B22)</f>
        <v>50272.7</v>
      </c>
      <c r="D23" s="2">
        <f>IF(C23="","",'Cx 01'!C22+'Cx 02'!C22+'Cx 03'!C22+'Cx 04'!C22)</f>
        <v>0</v>
      </c>
      <c r="E23" s="2">
        <f>IF(D23="","",'Cx 01'!D22+'Cx 02'!D22+'Cx 03'!D22+'Cx 04'!D22)</f>
        <v>50272.7</v>
      </c>
      <c r="F23" s="2">
        <f>IF(E23="","",'Cx 01'!E22+'Cx 02'!E22+'Cx 03'!E22+'Cx 04'!E22)</f>
        <v>0</v>
      </c>
      <c r="G23" s="2">
        <f>IF(F23="","",'Cx 01'!F22+'Cx 02'!F22+'Cx 03'!F22+'Cx 04'!F22)</f>
        <v>50272.7</v>
      </c>
      <c r="H23" s="2">
        <f>IF(G23="","",'Cx 01'!G22+'Cx 02'!G22+'Cx 03'!G22+'Cx 04'!G22+H22)</f>
        <v>0.20000000000788987</v>
      </c>
      <c r="I23" s="2">
        <f>IF(H23="","",'Cx 01'!H22+'Cx 02'!H22+'Cx 03'!H22+'Cx 04'!H22)</f>
        <v>2834.9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69.8</v>
      </c>
      <c r="M23" s="2">
        <f>IF(L23="","",'Cx 01'!L22+'Cx 02'!L22+'Cx 03'!L22+'Cx 04'!L22)</f>
        <v>0</v>
      </c>
      <c r="N23" s="2">
        <f>IF(M23="","",'Cx 01'!M22+'Cx 02'!M22+'Cx 03'!M22+'Cx 04'!M22)</f>
        <v>12558.8</v>
      </c>
      <c r="O23" s="2">
        <f>IF(N23="","",'Cx 01'!N22+'Cx 02'!N22+'Cx 03'!N22+'Cx 04'!N22)</f>
        <v>7819.2999999999993</v>
      </c>
      <c r="P23" s="2">
        <f>IF(O23="","",'Cx 01'!O22+'Cx 02'!O22+'Cx 03'!O22+'Cx 04'!O22)</f>
        <v>14082.5</v>
      </c>
      <c r="Q23" s="2">
        <f>IF(P23="","",'Cx 01'!P22+'Cx 02'!P22+'Cx 03'!P22+'Cx 04'!P22)</f>
        <v>2073.1999999999998</v>
      </c>
      <c r="R23" s="2">
        <f>IF(Q23="","",'Cx 01'!Q22+'Cx 02'!Q22+'Cx 03'!Q22+'Cx 04'!Q22)</f>
        <v>1449.3</v>
      </c>
      <c r="S23" s="2">
        <f>IF(R23="","",'Cx 01'!R22+'Cx 02'!R22+'Cx 03'!R22+'Cx 04'!R22)</f>
        <v>1957.5</v>
      </c>
      <c r="T23" s="2">
        <f>IF(S23="","",'Cx 01'!S22+'Cx 02'!S22+'Cx 03'!S22+'Cx 04'!S22)</f>
        <v>199.8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364.6</v>
      </c>
      <c r="X23" s="2">
        <f>IF(W23="","",'Cx 01'!W22+'Cx 02'!W22+'Cx 03'!W22+'Cx 04'!W22)</f>
        <v>6863</v>
      </c>
      <c r="Y23" s="2">
        <f>IF(X23="","",'Cx 01'!X22+'Cx 02'!X22+'Cx 03'!X22+'Cx 04'!X22)</f>
        <v>0</v>
      </c>
    </row>
    <row r="24" spans="1:25" x14ac:dyDescent="0.25">
      <c r="B24" s="1">
        <f t="shared" si="0"/>
        <v>46014</v>
      </c>
      <c r="C24" s="2">
        <f>IF(B24="","",'Cx 01'!B23+'Cx 02'!B23+'Cx 03'!B23+'Cx 04'!B23)</f>
        <v>50307.8</v>
      </c>
      <c r="D24" s="2">
        <f>IF(C24="","",'Cx 01'!C23+'Cx 02'!C23+'Cx 03'!C23+'Cx 04'!C23)</f>
        <v>0</v>
      </c>
      <c r="E24" s="2">
        <f>IF(D24="","",'Cx 01'!D23+'Cx 02'!D23+'Cx 03'!D23+'Cx 04'!D23)</f>
        <v>50307.8</v>
      </c>
      <c r="F24" s="2">
        <f>IF(E24="","",'Cx 01'!E23+'Cx 02'!E23+'Cx 03'!E23+'Cx 04'!E23)</f>
        <v>0</v>
      </c>
      <c r="G24" s="2">
        <f>IF(F24="","",'Cx 01'!F23+'Cx 02'!F23+'Cx 03'!F23+'Cx 04'!F23)</f>
        <v>50307.8</v>
      </c>
      <c r="H24" s="2">
        <f>IF(G24="","",'Cx 01'!G23+'Cx 02'!G23+'Cx 03'!G23+'Cx 04'!G23+H23)</f>
        <v>0.30000000000643468</v>
      </c>
      <c r="I24" s="2">
        <f>IF(H24="","",'Cx 01'!H23+'Cx 02'!H23+'Cx 03'!H23+'Cx 04'!H23)</f>
        <v>2974.7</v>
      </c>
      <c r="J24" s="2">
        <f>IF(I24="","",'Cx 01'!I23+'Cx 02'!I23+'Cx 03'!I23+'Cx 04'!I23)</f>
        <v>0</v>
      </c>
      <c r="K24" s="2">
        <f>IF(J24="","",'Cx 01'!J23+'Cx 02'!J23+'Cx 03'!J23+'Cx 04'!J23)</f>
        <v>449.7</v>
      </c>
      <c r="L24" s="2">
        <f>IF(K24="","",'Cx 01'!K23+'Cx 02'!K23+'Cx 03'!K23+'Cx 04'!K23)</f>
        <v>364.6</v>
      </c>
      <c r="M24" s="2">
        <f>IF(L24="","",'Cx 01'!L23+'Cx 02'!L23+'Cx 03'!L23+'Cx 04'!L23)</f>
        <v>0</v>
      </c>
      <c r="N24" s="2">
        <f>IF(M24="","",'Cx 01'!M23+'Cx 02'!M23+'Cx 03'!M23+'Cx 04'!M23)</f>
        <v>15962.8</v>
      </c>
      <c r="O24" s="2">
        <f>IF(N24="","",'Cx 01'!N23+'Cx 02'!N23+'Cx 03'!N23+'Cx 04'!N23)</f>
        <v>2728.7</v>
      </c>
      <c r="P24" s="2">
        <f>IF(O24="","",'Cx 01'!O23+'Cx 02'!O23+'Cx 03'!O23+'Cx 04'!O23)</f>
        <v>14901.4</v>
      </c>
      <c r="Q24" s="2">
        <f>IF(P24="","",'Cx 01'!P23+'Cx 02'!P23+'Cx 03'!P23+'Cx 04'!P23)</f>
        <v>4427.2</v>
      </c>
      <c r="R24" s="2">
        <f>IF(Q24="","",'Cx 01'!Q23+'Cx 02'!Q23+'Cx 03'!Q23+'Cx 04'!Q23)</f>
        <v>679</v>
      </c>
      <c r="S24" s="2">
        <f>IF(R24="","",'Cx 01'!R23+'Cx 02'!R23+'Cx 03'!R23+'Cx 04'!R23)</f>
        <v>1279.4000000000001</v>
      </c>
      <c r="T24" s="2">
        <f>IF(S24="","",'Cx 01'!S23+'Cx 02'!S23+'Cx 03'!S23+'Cx 04'!S23)</f>
        <v>249.8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6290.6</v>
      </c>
      <c r="Y24" s="2">
        <f>IF(X24="","",'Cx 01'!X23+'Cx 02'!X23+'Cx 03'!X23+'Cx 04'!X23)</f>
        <v>0</v>
      </c>
    </row>
    <row r="25" spans="1:25" x14ac:dyDescent="0.25">
      <c r="B25" s="1">
        <f t="shared" si="0"/>
        <v>46015</v>
      </c>
      <c r="C25" s="2">
        <f>IF(B25="","",'Cx 01'!B24+'Cx 02'!B24+'Cx 03'!B24+'Cx 04'!B24)</f>
        <v>46127.7</v>
      </c>
      <c r="D25" s="2">
        <f>IF(C25="","",'Cx 01'!C24+'Cx 02'!C24+'Cx 03'!C24+'Cx 04'!C24)</f>
        <v>0</v>
      </c>
      <c r="E25" s="2">
        <f>IF(D25="","",'Cx 01'!D24+'Cx 02'!D24+'Cx 03'!D24+'Cx 04'!D24)</f>
        <v>46127.7</v>
      </c>
      <c r="F25" s="2">
        <f>IF(E25="","",'Cx 01'!E24+'Cx 02'!E24+'Cx 03'!E24+'Cx 04'!E24)</f>
        <v>0</v>
      </c>
      <c r="G25" s="2">
        <f>IF(F25="","",'Cx 01'!F24+'Cx 02'!F24+'Cx 03'!F24+'Cx 04'!F24)</f>
        <v>46127.7</v>
      </c>
      <c r="H25" s="2">
        <f>IF(G25="","",'Cx 01'!G24+'Cx 02'!G24+'Cx 03'!G24+'Cx 04'!G24+H24)</f>
        <v>0.50000000001080025</v>
      </c>
      <c r="I25" s="2">
        <f>IF(H25="","",'Cx 01'!H24+'Cx 02'!H24+'Cx 03'!H24+'Cx 04'!H24)</f>
        <v>2302.1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102.7</v>
      </c>
      <c r="M25" s="2">
        <f>IF(L25="","",'Cx 01'!L24+'Cx 02'!L24+'Cx 03'!L24+'Cx 04'!L24)</f>
        <v>0</v>
      </c>
      <c r="N25" s="2">
        <f>IF(M25="","",'Cx 01'!M24+'Cx 02'!M24+'Cx 03'!M24+'Cx 04'!M24)</f>
        <v>12617.8</v>
      </c>
      <c r="O25" s="2">
        <f>IF(N25="","",'Cx 01'!N24+'Cx 02'!N24+'Cx 03'!N24+'Cx 04'!N24)</f>
        <v>2779.7999999999997</v>
      </c>
      <c r="P25" s="2">
        <f>IF(O25="","",'Cx 01'!O24+'Cx 02'!O24+'Cx 03'!O24+'Cx 04'!O24)</f>
        <v>15901.9</v>
      </c>
      <c r="Q25" s="2">
        <f>IF(P25="","",'Cx 01'!P24+'Cx 02'!P24+'Cx 03'!P24+'Cx 04'!P24)</f>
        <v>3846.2</v>
      </c>
      <c r="R25" s="2">
        <f>IF(Q25="","",'Cx 01'!Q24+'Cx 02'!Q24+'Cx 03'!Q24+'Cx 04'!Q24)</f>
        <v>986.6</v>
      </c>
      <c r="S25" s="2">
        <f>IF(R25="","",'Cx 01'!R24+'Cx 02'!R24+'Cx 03'!R24+'Cx 04'!R24)</f>
        <v>99.9</v>
      </c>
      <c r="T25" s="2">
        <f>IF(S25="","",'Cx 01'!S24+'Cx 02'!S24+'Cx 03'!S24+'Cx 04'!S24)</f>
        <v>1603.6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5887.2999999999993</v>
      </c>
      <c r="Y25" s="2">
        <f>IF(X25="","",'Cx 01'!X24+'Cx 02'!X24+'Cx 03'!X24+'Cx 04'!X24)</f>
        <v>0</v>
      </c>
    </row>
    <row r="26" spans="1:25" x14ac:dyDescent="0.25">
      <c r="A26">
        <v>1</v>
      </c>
      <c r="B26" s="1">
        <f t="shared" si="0"/>
        <v>46017</v>
      </c>
      <c r="C26" s="2">
        <f>IF(B26="","",'Cx 01'!B25+'Cx 02'!B25+'Cx 03'!B25+'Cx 04'!B25)</f>
        <v>8548.9</v>
      </c>
      <c r="D26" s="2">
        <f>IF(C26="","",'Cx 01'!C25+'Cx 02'!C25+'Cx 03'!C25+'Cx 04'!C25)</f>
        <v>0</v>
      </c>
      <c r="E26" s="2">
        <f>IF(D26="","",'Cx 01'!D25+'Cx 02'!D25+'Cx 03'!D25+'Cx 04'!D25)</f>
        <v>8548.9</v>
      </c>
      <c r="F26" s="2">
        <f>IF(E26="","",'Cx 01'!E25+'Cx 02'!E25+'Cx 03'!E25+'Cx 04'!E25)</f>
        <v>0</v>
      </c>
      <c r="G26" s="2">
        <f>IF(F26="","",'Cx 01'!F25+'Cx 02'!F25+'Cx 03'!F25+'Cx 04'!F25)</f>
        <v>8548.9</v>
      </c>
      <c r="H26" s="2">
        <f>IF(G26="","",'Cx 01'!G25+'Cx 02'!G25+'Cx 03'!G25+'Cx 04'!G25+H25)</f>
        <v>0.50000000001261924</v>
      </c>
      <c r="I26" s="2">
        <f>IF(H26="","",'Cx 01'!H25+'Cx 02'!H25+'Cx 03'!H25+'Cx 04'!H25)</f>
        <v>622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1443.7</v>
      </c>
      <c r="O26" s="2">
        <f>IF(N26="","",'Cx 01'!N25+'Cx 02'!N25+'Cx 03'!N25+'Cx 04'!N25)</f>
        <v>513.9</v>
      </c>
      <c r="P26" s="2">
        <f>IF(O26="","",'Cx 01'!O25+'Cx 02'!O25+'Cx 03'!O25+'Cx 04'!O25)</f>
        <v>4406.1000000000004</v>
      </c>
      <c r="Q26" s="2">
        <f>IF(P26="","",'Cx 01'!P25+'Cx 02'!P25+'Cx 03'!P25+'Cx 04'!P25)</f>
        <v>319.60000000000002</v>
      </c>
      <c r="R26" s="2">
        <f>IF(Q26="","",'Cx 01'!Q25+'Cx 02'!Q25+'Cx 03'!Q25+'Cx 04'!Q25)</f>
        <v>119.9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1123.7</v>
      </c>
      <c r="Y26" s="2">
        <f>IF(X26="","",'Cx 01'!X25+'Cx 02'!X25+'Cx 03'!X25+'Cx 04'!X25)</f>
        <v>0</v>
      </c>
    </row>
    <row r="27" spans="1:25" x14ac:dyDescent="0.25">
      <c r="B27" s="1">
        <f t="shared" si="0"/>
        <v>46018</v>
      </c>
      <c r="C27" s="2">
        <f>IF(B27="","",'Cx 01'!B26+'Cx 02'!B26+'Cx 03'!B26+'Cx 04'!B26)</f>
        <v>3603.6</v>
      </c>
      <c r="D27" s="2">
        <f>IF(C27="","",'Cx 01'!C26+'Cx 02'!C26+'Cx 03'!C26+'Cx 04'!C26)</f>
        <v>0</v>
      </c>
      <c r="E27" s="2">
        <f>IF(D27="","",'Cx 01'!D26+'Cx 02'!D26+'Cx 03'!D26+'Cx 04'!D26)</f>
        <v>3603.6</v>
      </c>
      <c r="F27" s="2">
        <f>IF(E27="","",'Cx 01'!E26+'Cx 02'!E26+'Cx 03'!E26+'Cx 04'!E26)</f>
        <v>0</v>
      </c>
      <c r="G27" s="2">
        <f>IF(F27="","",'Cx 01'!F26+'Cx 02'!F26+'Cx 03'!F26+'Cx 04'!F26)</f>
        <v>3603.6</v>
      </c>
      <c r="H27" s="2">
        <f>IF(G27="","",'Cx 01'!G26+'Cx 02'!G26+'Cx 03'!G26+'Cx 04'!G26+H26)</f>
        <v>0.50000000001261924</v>
      </c>
      <c r="I27" s="2">
        <f>IF(H27="","",'Cx 01'!H26+'Cx 02'!H26+'Cx 03'!H26+'Cx 04'!H26)</f>
        <v>339.8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1218.7</v>
      </c>
      <c r="O27" s="2">
        <f>IF(N27="","",'Cx 01'!N26+'Cx 02'!N26+'Cx 03'!N26+'Cx 04'!N26)</f>
        <v>241.6</v>
      </c>
      <c r="P27" s="2">
        <f>IF(O27="","",'Cx 01'!O26+'Cx 02'!O26+'Cx 03'!O26+'Cx 04'!O26)</f>
        <v>1329.1</v>
      </c>
      <c r="Q27" s="2">
        <f>IF(P27="","",'Cx 01'!P26+'Cx 02'!P26+'Cx 03'!P26+'Cx 04'!P26)</f>
        <v>0</v>
      </c>
      <c r="R27" s="2">
        <f>IF(Q27="","",'Cx 01'!Q26+'Cx 02'!Q26+'Cx 03'!Q26+'Cx 04'!Q26)</f>
        <v>349.8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124.6</v>
      </c>
      <c r="Y27" s="2">
        <f>IF(X27="","",'Cx 01'!X26+'Cx 02'!X26+'Cx 03'!X26+'Cx 04'!X26)</f>
        <v>0</v>
      </c>
    </row>
    <row r="28" spans="1:25" x14ac:dyDescent="0.25">
      <c r="B28" s="1">
        <f t="shared" si="0"/>
        <v>46019</v>
      </c>
      <c r="C28" s="2">
        <f>IF(B28="","",'Cx 01'!B27+'Cx 02'!B27+'Cx 03'!B27+'Cx 04'!B27)</f>
        <v>8194.4</v>
      </c>
      <c r="D28" s="2">
        <f>IF(C28="","",'Cx 01'!C27+'Cx 02'!C27+'Cx 03'!C27+'Cx 04'!C27)</f>
        <v>0</v>
      </c>
      <c r="E28" s="2">
        <f>IF(D28="","",'Cx 01'!D27+'Cx 02'!D27+'Cx 03'!D27+'Cx 04'!D27)</f>
        <v>8194.4</v>
      </c>
      <c r="F28" s="2">
        <f>IF(E28="","",'Cx 01'!E27+'Cx 02'!E27+'Cx 03'!E27+'Cx 04'!E27)</f>
        <v>0</v>
      </c>
      <c r="G28" s="2">
        <f>IF(F28="","",'Cx 01'!F27+'Cx 02'!F27+'Cx 03'!F27+'Cx 04'!F27)</f>
        <v>8194.4</v>
      </c>
      <c r="H28" s="2">
        <f>IF(G28="","",'Cx 01'!G27+'Cx 02'!G27+'Cx 03'!G27+'Cx 04'!G27+H27)</f>
        <v>0.50000000001261924</v>
      </c>
      <c r="I28" s="2">
        <f>IF(H28="","",'Cx 01'!H27+'Cx 02'!H27+'Cx 03'!H27+'Cx 04'!H27)</f>
        <v>939.3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1806.4</v>
      </c>
      <c r="O28" s="2">
        <f>IF(N28="","",'Cx 01'!N27+'Cx 02'!N27+'Cx 03'!N27+'Cx 04'!N27)</f>
        <v>1654.5</v>
      </c>
      <c r="P28" s="2">
        <f>IF(O28="","",'Cx 01'!O27+'Cx 02'!O27+'Cx 03'!O27+'Cx 04'!O27)</f>
        <v>1939</v>
      </c>
      <c r="Q28" s="2">
        <f>IF(P28="","",'Cx 01'!P27+'Cx 02'!P27+'Cx 03'!P27+'Cx 04'!P27)</f>
        <v>869.6</v>
      </c>
      <c r="R28" s="2">
        <f>IF(Q28="","",'Cx 01'!Q27+'Cx 02'!Q27+'Cx 03'!Q27+'Cx 04'!Q27)</f>
        <v>0</v>
      </c>
      <c r="S28" s="2">
        <f>IF(R28="","",'Cx 01'!R27+'Cx 02'!R27+'Cx 03'!R27+'Cx 04'!R27)</f>
        <v>99.9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885.7</v>
      </c>
      <c r="Y28" s="2">
        <f>IF(X28="","",'Cx 01'!X27+'Cx 02'!X27+'Cx 03'!X27+'Cx 04'!X27)</f>
        <v>0</v>
      </c>
    </row>
    <row r="29" spans="1:25" x14ac:dyDescent="0.25">
      <c r="A29">
        <v>1</v>
      </c>
      <c r="B29" s="1">
        <f t="shared" si="0"/>
        <v>46021</v>
      </c>
      <c r="C29" s="2">
        <f>IF(B29="","",'Cx 01'!B28+'Cx 02'!B28+'Cx 03'!B28+'Cx 04'!B28)</f>
        <v>8215.6</v>
      </c>
      <c r="D29" s="2">
        <f>IF(C29="","",'Cx 01'!C28+'Cx 02'!C28+'Cx 03'!C28+'Cx 04'!C28)</f>
        <v>0</v>
      </c>
      <c r="E29" s="2">
        <f>IF(D29="","",'Cx 01'!D28+'Cx 02'!D28+'Cx 03'!D28+'Cx 04'!D28)</f>
        <v>8215.6</v>
      </c>
      <c r="F29" s="2">
        <f>IF(E29="","",'Cx 01'!E28+'Cx 02'!E28+'Cx 03'!E28+'Cx 04'!E28)</f>
        <v>0</v>
      </c>
      <c r="G29" s="2">
        <f>IF(F29="","",'Cx 01'!F28+'Cx 02'!F28+'Cx 03'!F28+'Cx 04'!F28)</f>
        <v>8215.6</v>
      </c>
      <c r="H29" s="2">
        <f>IF(G29="","",'Cx 01'!G28+'Cx 02'!G28+'Cx 03'!G28+'Cx 04'!G28+H28)</f>
        <v>0.50000000001080025</v>
      </c>
      <c r="I29" s="2">
        <f>IF(H29="","",'Cx 01'!H28+'Cx 02'!H28+'Cx 03'!H28+'Cx 04'!H28)</f>
        <v>675.4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3114.9</v>
      </c>
      <c r="O29" s="2">
        <f>IF(N29="","",'Cx 01'!N28+'Cx 02'!N28+'Cx 03'!N28+'Cx 04'!N28)</f>
        <v>241.7</v>
      </c>
      <c r="P29" s="2">
        <f>IF(O29="","",'Cx 01'!O28+'Cx 02'!O28+'Cx 03'!O28+'Cx 04'!O28)</f>
        <v>2695.2</v>
      </c>
      <c r="Q29" s="2">
        <f>IF(P29="","",'Cx 01'!P28+'Cx 02'!P28+'Cx 03'!P28+'Cx 04'!P28)</f>
        <v>439.9</v>
      </c>
      <c r="R29" s="2">
        <f>IF(Q29="","",'Cx 01'!Q28+'Cx 02'!Q28+'Cx 03'!Q28+'Cx 04'!Q28)</f>
        <v>0</v>
      </c>
      <c r="S29" s="2">
        <f>IF(R29="","",'Cx 01'!R28+'Cx 02'!R28+'Cx 03'!R28+'Cx 04'!R28)</f>
        <v>84.9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963.6</v>
      </c>
      <c r="Y29" s="2">
        <f>IF(X29="","",'Cx 01'!X28+'Cx 02'!X28+'Cx 03'!X28+'Cx 04'!X28)</f>
        <v>0</v>
      </c>
    </row>
    <row r="30" spans="1:25" x14ac:dyDescent="0.25">
      <c r="B30" s="1">
        <f t="shared" si="0"/>
        <v>46022</v>
      </c>
      <c r="C30" s="2">
        <f>IF(B30="","",'Cx 01'!B29+'Cx 02'!B29+'Cx 03'!B29+'Cx 04'!B29)</f>
        <v>0</v>
      </c>
      <c r="D30" s="2">
        <f>IF(C30="","",'Cx 01'!C29+'Cx 02'!C29+'Cx 03'!C29+'Cx 04'!C29)</f>
        <v>0</v>
      </c>
      <c r="E30" s="2">
        <f>IF(D30="","",'Cx 01'!D29+'Cx 02'!D29+'Cx 03'!D29+'Cx 04'!D29)</f>
        <v>0</v>
      </c>
      <c r="F30" s="2">
        <f>IF(E30="","",'Cx 01'!E29+'Cx 02'!E29+'Cx 03'!E29+'Cx 04'!E29)</f>
        <v>0</v>
      </c>
      <c r="G30" s="2">
        <f>IF(F30="","",'Cx 01'!F29+'Cx 02'!F29+'Cx 03'!F29+'Cx 04'!F29)</f>
        <v>0</v>
      </c>
      <c r="H30" s="2">
        <f>IF(G30="","",'Cx 01'!G29+'Cx 02'!G29+'Cx 03'!G29+'Cx 04'!G29+H29)</f>
        <v>0.50000000001080025</v>
      </c>
      <c r="I30" s="2">
        <f>IF(H30="","",'Cx 01'!H29+'Cx 02'!H29+'Cx 03'!H29+'Cx 04'!H29)</f>
        <v>0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0</v>
      </c>
      <c r="O30" s="2">
        <f>IF(N30="","",'Cx 01'!N29+'Cx 02'!N29+'Cx 03'!N29+'Cx 04'!N29)</f>
        <v>0</v>
      </c>
      <c r="P30" s="2">
        <f>IF(O30="","",'Cx 01'!O29+'Cx 02'!O29+'Cx 03'!O29+'Cx 04'!O29)</f>
        <v>0</v>
      </c>
      <c r="Q30" s="2">
        <f>IF(P30="","",'Cx 01'!P29+'Cx 02'!P29+'Cx 03'!P29+'Cx 04'!P29)</f>
        <v>0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0</v>
      </c>
      <c r="Y30" s="2">
        <f>IF(X30="","",'Cx 01'!X29+'Cx 02'!X29+'Cx 03'!X29+'Cx 04'!X29)</f>
        <v>0</v>
      </c>
    </row>
    <row r="31" spans="1:25" x14ac:dyDescent="0.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 x14ac:dyDescent="0.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5"/>
  <sheetViews>
    <sheetView topLeftCell="C13" workbookViewId="0">
      <selection activeCell="K37" sqref="K37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45992</v>
      </c>
      <c r="B3" s="2">
        <f t="shared" ref="B3:B34" si="0">IF(A3="","",C3+D3)</f>
        <v>1774.6</v>
      </c>
      <c r="D3" s="2">
        <v>1774.6</v>
      </c>
      <c r="F3" s="2">
        <f>IF(A3="","",D3-E3)</f>
        <v>1774.6</v>
      </c>
      <c r="G3" s="2">
        <f>IF(A3="","",SUM(H3:X3)-F3)</f>
        <v>0</v>
      </c>
      <c r="H3" s="2">
        <v>35</v>
      </c>
      <c r="M3" s="2">
        <v>449.4</v>
      </c>
      <c r="N3" s="2">
        <v>249.7</v>
      </c>
      <c r="O3" s="2">
        <v>612.6</v>
      </c>
      <c r="P3" s="2">
        <v>264.2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>
        <v>163.69999999999999</v>
      </c>
    </row>
    <row r="4" spans="1:24" x14ac:dyDescent="0.25">
      <c r="A4" s="1">
        <f>IF(Análise!B5="","",Análise!B5)</f>
        <v>45993</v>
      </c>
      <c r="B4" s="2">
        <f t="shared" si="0"/>
        <v>4794.2</v>
      </c>
      <c r="D4" s="2">
        <v>4794.2</v>
      </c>
      <c r="F4" s="2">
        <f t="shared" ref="F4:F34" si="1">IF(A4="","",D4-E4)</f>
        <v>4794.2</v>
      </c>
      <c r="G4" s="2">
        <f t="shared" ref="G4:G33" si="2">IF(A4="","",SUM(H4:X4)-F4)</f>
        <v>15.100000000000364</v>
      </c>
      <c r="H4" s="2">
        <v>100</v>
      </c>
      <c r="M4" s="2">
        <v>109.9</v>
      </c>
      <c r="N4" s="2">
        <v>0</v>
      </c>
      <c r="O4" s="2">
        <v>1558.8</v>
      </c>
      <c r="P4" s="2">
        <v>180.7</v>
      </c>
      <c r="Q4" s="2">
        <v>0</v>
      </c>
      <c r="R4" s="2">
        <v>0</v>
      </c>
      <c r="S4" s="2">
        <v>0</v>
      </c>
      <c r="T4" s="2">
        <v>0</v>
      </c>
      <c r="U4">
        <v>0</v>
      </c>
      <c r="V4">
        <v>0</v>
      </c>
      <c r="W4" s="2">
        <v>2859.9</v>
      </c>
    </row>
    <row r="5" spans="1:24" x14ac:dyDescent="0.25">
      <c r="A5" s="1">
        <f>IF(Análise!B6="","",Análise!B6)</f>
        <v>45994</v>
      </c>
      <c r="B5" s="2">
        <f t="shared" si="0"/>
        <v>4419.8999999999996</v>
      </c>
      <c r="D5" s="2">
        <v>4419.8999999999996</v>
      </c>
      <c r="F5" s="2">
        <f t="shared" si="1"/>
        <v>4419.8999999999996</v>
      </c>
      <c r="G5" s="2">
        <f t="shared" si="2"/>
        <v>-15.099999999999454</v>
      </c>
      <c r="H5" s="2">
        <v>639</v>
      </c>
      <c r="M5" s="2">
        <v>629.70000000000005</v>
      </c>
      <c r="N5" s="2">
        <v>0</v>
      </c>
      <c r="O5" s="2">
        <v>1926.3</v>
      </c>
      <c r="P5" s="2">
        <v>69.900000000000006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1139.9000000000001</v>
      </c>
    </row>
    <row r="6" spans="1:24" x14ac:dyDescent="0.25">
      <c r="A6" s="1">
        <f>IF(Análise!B7="","",Análise!B7)</f>
        <v>45995</v>
      </c>
      <c r="B6" s="2">
        <f t="shared" si="0"/>
        <v>852.7</v>
      </c>
      <c r="D6" s="2">
        <v>852.7</v>
      </c>
      <c r="F6" s="2">
        <f t="shared" si="1"/>
        <v>852.7</v>
      </c>
      <c r="G6" s="2">
        <f t="shared" si="2"/>
        <v>-1.1368683772161603E-13</v>
      </c>
      <c r="H6" s="2">
        <v>0</v>
      </c>
      <c r="K6" s="2">
        <v>584.20000000000005</v>
      </c>
      <c r="M6" s="2">
        <v>73.8</v>
      </c>
      <c r="N6" s="2">
        <v>0</v>
      </c>
      <c r="O6" s="2">
        <v>154.80000000000001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39.9</v>
      </c>
    </row>
    <row r="7" spans="1:24" x14ac:dyDescent="0.25">
      <c r="A7" s="1">
        <f>IF(Análise!B8="","",Análise!B8)</f>
        <v>45996</v>
      </c>
      <c r="B7" s="2">
        <f t="shared" si="0"/>
        <v>3903.9</v>
      </c>
      <c r="D7" s="2">
        <v>3903.9</v>
      </c>
      <c r="F7" s="2">
        <f t="shared" si="1"/>
        <v>3903.9</v>
      </c>
      <c r="G7" s="2">
        <f t="shared" si="2"/>
        <v>4.5474735088646412E-13</v>
      </c>
      <c r="H7" s="2">
        <v>79.900000000000006</v>
      </c>
      <c r="M7" s="2">
        <v>898.9</v>
      </c>
      <c r="N7" s="2">
        <v>129.9</v>
      </c>
      <c r="O7" s="2">
        <v>449.6</v>
      </c>
      <c r="P7" s="2">
        <v>1008.8</v>
      </c>
      <c r="Q7" s="2">
        <v>319.8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1017</v>
      </c>
    </row>
    <row r="8" spans="1:24" x14ac:dyDescent="0.25">
      <c r="A8" s="1">
        <f>IF(Análise!B9="","",Análise!B9)</f>
        <v>45997</v>
      </c>
      <c r="B8" s="2">
        <f t="shared" si="0"/>
        <v>2364.6999999999998</v>
      </c>
      <c r="D8" s="2">
        <v>2364.6999999999998</v>
      </c>
      <c r="F8" s="2">
        <f t="shared" si="1"/>
        <v>2364.6999999999998</v>
      </c>
      <c r="G8" s="2">
        <f t="shared" si="2"/>
        <v>0</v>
      </c>
      <c r="H8" s="2">
        <v>134.69999999999999</v>
      </c>
      <c r="M8" s="2">
        <v>1056.5</v>
      </c>
      <c r="N8" s="2">
        <v>0</v>
      </c>
      <c r="O8" s="2">
        <v>289.60000000000002</v>
      </c>
      <c r="P8" s="2">
        <v>249.6</v>
      </c>
      <c r="Q8" s="2">
        <v>134.80000000000001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499.5</v>
      </c>
    </row>
    <row r="9" spans="1:24" x14ac:dyDescent="0.25">
      <c r="A9" s="1">
        <f>IF(Análise!B10="","",Análise!B10)</f>
        <v>45999</v>
      </c>
      <c r="B9" s="2">
        <f t="shared" si="0"/>
        <v>0</v>
      </c>
      <c r="D9" s="2">
        <v>0</v>
      </c>
      <c r="F9" s="2">
        <f t="shared" si="1"/>
        <v>0</v>
      </c>
      <c r="G9" s="2">
        <f t="shared" si="2"/>
        <v>0</v>
      </c>
      <c r="H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4" x14ac:dyDescent="0.25">
      <c r="A10" s="1">
        <f>IF(Análise!B11="","",Análise!B11)</f>
        <v>46000</v>
      </c>
      <c r="B10" s="2">
        <f t="shared" si="0"/>
        <v>0</v>
      </c>
      <c r="D10" s="2">
        <v>0</v>
      </c>
      <c r="F10" s="2">
        <f t="shared" si="1"/>
        <v>0</v>
      </c>
      <c r="G10" s="2">
        <f t="shared" si="2"/>
        <v>0</v>
      </c>
      <c r="H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/>
    </row>
    <row r="11" spans="1:24" x14ac:dyDescent="0.25">
      <c r="A11" s="1">
        <f>IF(Análise!B12="","",Análise!B12)</f>
        <v>46001</v>
      </c>
      <c r="B11" s="2">
        <f t="shared" si="0"/>
        <v>15170.5</v>
      </c>
      <c r="D11" s="2">
        <v>15170.5</v>
      </c>
      <c r="F11" s="2">
        <f t="shared" si="1"/>
        <v>15170.5</v>
      </c>
      <c r="G11" s="2">
        <f t="shared" si="2"/>
        <v>0</v>
      </c>
      <c r="H11" s="2">
        <v>557.79999999999995</v>
      </c>
      <c r="M11" s="2">
        <v>3285.1</v>
      </c>
      <c r="N11" s="2">
        <v>1692.9</v>
      </c>
      <c r="O11" s="2">
        <v>5333.3</v>
      </c>
      <c r="P11" s="2">
        <v>825.5</v>
      </c>
      <c r="Q11" s="2">
        <v>369.7</v>
      </c>
      <c r="R11" s="2">
        <v>529.5</v>
      </c>
      <c r="S11" s="2">
        <v>44.9</v>
      </c>
      <c r="T11" s="2">
        <v>0</v>
      </c>
      <c r="U11" s="2">
        <v>0</v>
      </c>
      <c r="V11" s="2">
        <v>0</v>
      </c>
      <c r="W11" s="2">
        <v>2531.8000000000002</v>
      </c>
    </row>
    <row r="12" spans="1:24" x14ac:dyDescent="0.25">
      <c r="A12" s="1">
        <f>IF(Análise!B13="","",Análise!B13)</f>
        <v>46002</v>
      </c>
      <c r="B12" s="2">
        <f t="shared" si="0"/>
        <v>6981</v>
      </c>
      <c r="D12" s="2">
        <v>6981</v>
      </c>
      <c r="F12" s="2">
        <f t="shared" si="1"/>
        <v>6981</v>
      </c>
      <c r="G12" s="2">
        <f t="shared" si="2"/>
        <v>9.0949470177292824E-13</v>
      </c>
      <c r="H12" s="2">
        <v>288.89999999999998</v>
      </c>
      <c r="M12" s="2">
        <v>1702.1</v>
      </c>
      <c r="N12" s="2">
        <v>1038.8</v>
      </c>
      <c r="O12" s="2">
        <v>1829.9</v>
      </c>
      <c r="P12" s="2">
        <v>564.5</v>
      </c>
      <c r="Q12" s="2">
        <v>805.8</v>
      </c>
      <c r="R12" s="2">
        <v>111.8</v>
      </c>
      <c r="S12" s="2">
        <v>0</v>
      </c>
      <c r="T12" s="2">
        <v>0</v>
      </c>
      <c r="U12" s="2">
        <v>0</v>
      </c>
      <c r="V12" s="2">
        <v>0</v>
      </c>
      <c r="W12" s="2">
        <v>639.20000000000005</v>
      </c>
    </row>
    <row r="13" spans="1:24" x14ac:dyDescent="0.25">
      <c r="A13" s="1">
        <f>IF(Análise!B14="","",Análise!B14)</f>
        <v>46003</v>
      </c>
      <c r="B13" s="2">
        <f t="shared" si="0"/>
        <v>10612.9</v>
      </c>
      <c r="D13" s="2">
        <v>10612.9</v>
      </c>
      <c r="F13" s="2">
        <f t="shared" si="1"/>
        <v>10612.9</v>
      </c>
      <c r="G13" s="2">
        <f t="shared" si="2"/>
        <v>0</v>
      </c>
      <c r="H13" s="2">
        <v>1478.5</v>
      </c>
      <c r="M13" s="2">
        <v>2079.4</v>
      </c>
      <c r="N13" s="2">
        <v>374.5</v>
      </c>
      <c r="O13" s="2">
        <v>5065.8</v>
      </c>
      <c r="P13" s="2">
        <v>1110.5999999999999</v>
      </c>
      <c r="Q13" s="2">
        <v>49.9</v>
      </c>
      <c r="R13" s="2">
        <v>244.4</v>
      </c>
      <c r="S13" s="2">
        <v>0</v>
      </c>
      <c r="T13" s="2">
        <v>0</v>
      </c>
      <c r="U13" s="2">
        <v>0</v>
      </c>
      <c r="V13" s="2">
        <v>0</v>
      </c>
      <c r="W13" s="2">
        <v>209.8</v>
      </c>
    </row>
    <row r="14" spans="1:24" x14ac:dyDescent="0.25">
      <c r="A14" s="1">
        <f>IF(Análise!B15="","",Análise!B15)</f>
        <v>46004</v>
      </c>
      <c r="B14" s="2">
        <f t="shared" si="0"/>
        <v>5787.5</v>
      </c>
      <c r="D14" s="2">
        <v>5787.5</v>
      </c>
      <c r="F14" s="2">
        <f t="shared" si="1"/>
        <v>5787.5</v>
      </c>
      <c r="G14" s="2">
        <f t="shared" si="2"/>
        <v>9.9999999999454303E-2</v>
      </c>
      <c r="H14" s="2">
        <v>555.29999999999995</v>
      </c>
      <c r="I14" s="2">
        <v>1740</v>
      </c>
      <c r="M14" s="2">
        <v>1074</v>
      </c>
      <c r="N14" s="2">
        <v>199.7</v>
      </c>
      <c r="O14" s="2">
        <v>385.6</v>
      </c>
      <c r="P14" s="2">
        <v>367.1</v>
      </c>
      <c r="Q14" s="2">
        <v>0</v>
      </c>
      <c r="R14" s="2">
        <v>79.900000000000006</v>
      </c>
      <c r="S14" s="2">
        <v>0</v>
      </c>
      <c r="T14" s="2">
        <v>0</v>
      </c>
      <c r="U14" s="2">
        <v>0</v>
      </c>
      <c r="V14" s="2">
        <v>0</v>
      </c>
      <c r="W14" s="2">
        <v>1386</v>
      </c>
    </row>
    <row r="15" spans="1:24" x14ac:dyDescent="0.25">
      <c r="A15" s="1">
        <f>IF(Análise!B16="","",Análise!B16)</f>
        <v>46006</v>
      </c>
      <c r="B15" s="2">
        <f t="shared" si="0"/>
        <v>12200.4</v>
      </c>
      <c r="D15" s="2">
        <v>12200.4</v>
      </c>
      <c r="F15" s="2">
        <f t="shared" si="1"/>
        <v>12200.4</v>
      </c>
      <c r="G15" s="2">
        <f t="shared" si="2"/>
        <v>-1.8189894035458565E-12</v>
      </c>
      <c r="H15" s="2">
        <v>469.7</v>
      </c>
      <c r="K15" s="2">
        <v>2599.9</v>
      </c>
      <c r="M15" s="2">
        <v>3226.9</v>
      </c>
      <c r="N15" s="2">
        <v>1199</v>
      </c>
      <c r="O15" s="2">
        <v>2086</v>
      </c>
      <c r="P15" s="2">
        <v>862.8</v>
      </c>
      <c r="Q15" s="2">
        <v>0</v>
      </c>
      <c r="R15" s="2">
        <v>1329.8</v>
      </c>
      <c r="S15" s="2">
        <v>0</v>
      </c>
      <c r="T15" s="2">
        <v>0</v>
      </c>
      <c r="U15" s="2">
        <v>0</v>
      </c>
      <c r="V15" s="2">
        <v>0</v>
      </c>
      <c r="W15" s="2">
        <v>426.3</v>
      </c>
    </row>
    <row r="16" spans="1:24" x14ac:dyDescent="0.25">
      <c r="A16" s="1">
        <f>IF(Análise!B17="","",Análise!B17)</f>
        <v>46007</v>
      </c>
      <c r="B16" s="2">
        <f t="shared" si="0"/>
        <v>18748</v>
      </c>
      <c r="D16" s="2">
        <v>18748</v>
      </c>
      <c r="F16" s="2">
        <f t="shared" si="1"/>
        <v>18748</v>
      </c>
      <c r="G16" s="2">
        <f t="shared" si="2"/>
        <v>0</v>
      </c>
      <c r="H16" s="2">
        <v>839.4</v>
      </c>
      <c r="L16" s="2">
        <v>30</v>
      </c>
      <c r="M16" s="2">
        <v>5276.6</v>
      </c>
      <c r="N16" s="2">
        <v>1912.4</v>
      </c>
      <c r="O16" s="2">
        <v>6306.5</v>
      </c>
      <c r="P16" s="2">
        <v>1446.9</v>
      </c>
      <c r="Q16" s="2">
        <v>506.7</v>
      </c>
      <c r="R16" s="2">
        <v>339.5</v>
      </c>
      <c r="S16" s="2">
        <v>0</v>
      </c>
      <c r="T16" s="2">
        <v>0</v>
      </c>
      <c r="U16" s="2">
        <v>0</v>
      </c>
      <c r="V16" s="2">
        <v>0</v>
      </c>
      <c r="W16" s="2">
        <v>2090</v>
      </c>
    </row>
    <row r="17" spans="1:23" x14ac:dyDescent="0.25">
      <c r="A17" s="1">
        <f>IF(Análise!B18="","",Análise!B18)</f>
        <v>46008</v>
      </c>
      <c r="B17" s="2">
        <f t="shared" si="0"/>
        <v>1783.1</v>
      </c>
      <c r="D17" s="2">
        <v>1783.1</v>
      </c>
      <c r="F17" s="2">
        <f t="shared" si="1"/>
        <v>1783.1</v>
      </c>
      <c r="G17" s="2">
        <f t="shared" si="2"/>
        <v>0</v>
      </c>
      <c r="H17" s="2">
        <v>414.7</v>
      </c>
      <c r="M17" s="2">
        <v>0</v>
      </c>
      <c r="N17" s="2">
        <v>79.900000000000006</v>
      </c>
      <c r="O17" s="2">
        <v>274.60000000000002</v>
      </c>
      <c r="P17" s="2">
        <v>459.3</v>
      </c>
      <c r="Q17" s="2">
        <v>0</v>
      </c>
      <c r="R17" s="2">
        <v>554.6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x14ac:dyDescent="0.25">
      <c r="A18" s="1">
        <f>IF(Análise!B19="","",Análise!B19)</f>
        <v>46009</v>
      </c>
      <c r="B18" s="2">
        <f t="shared" si="0"/>
        <v>14975.1</v>
      </c>
      <c r="D18" s="2">
        <v>14975.1</v>
      </c>
      <c r="F18" s="2">
        <f t="shared" si="1"/>
        <v>14975.1</v>
      </c>
      <c r="G18" s="2">
        <f t="shared" si="2"/>
        <v>-1.8189894035458565E-12</v>
      </c>
      <c r="H18" s="2">
        <v>951.3</v>
      </c>
      <c r="M18" s="2">
        <v>5232.3999999999996</v>
      </c>
      <c r="N18" s="2">
        <v>1433.2</v>
      </c>
      <c r="O18" s="2">
        <v>4171.2</v>
      </c>
      <c r="P18" s="2">
        <v>1954.2</v>
      </c>
      <c r="Q18" s="2">
        <v>284.7</v>
      </c>
      <c r="R18" s="2">
        <v>609.79999999999995</v>
      </c>
      <c r="S18" s="2">
        <v>0</v>
      </c>
      <c r="T18" s="2">
        <v>0</v>
      </c>
      <c r="U18" s="2">
        <v>0</v>
      </c>
      <c r="V18" s="2">
        <v>0</v>
      </c>
      <c r="W18" s="2">
        <v>338.3</v>
      </c>
    </row>
    <row r="19" spans="1:23" x14ac:dyDescent="0.25">
      <c r="A19" s="1">
        <f>IF(Análise!B20="","",Análise!B20)</f>
        <v>46010</v>
      </c>
      <c r="B19" s="2">
        <f t="shared" si="0"/>
        <v>15330.1</v>
      </c>
      <c r="D19" s="2">
        <v>15330.1</v>
      </c>
      <c r="F19" s="2">
        <f t="shared" si="1"/>
        <v>15330.1</v>
      </c>
      <c r="G19" s="2">
        <f t="shared" si="2"/>
        <v>0</v>
      </c>
      <c r="H19" s="2">
        <v>1700.5</v>
      </c>
      <c r="K19" s="2">
        <v>59.9</v>
      </c>
      <c r="M19" s="2">
        <v>4882.5</v>
      </c>
      <c r="N19" s="2">
        <v>1569.2</v>
      </c>
      <c r="O19" s="2">
        <v>4249.1000000000004</v>
      </c>
      <c r="P19" s="2">
        <v>1093.0999999999999</v>
      </c>
      <c r="Q19" s="2">
        <v>109.9</v>
      </c>
      <c r="R19" s="2">
        <v>149.9</v>
      </c>
      <c r="S19" s="2">
        <v>0</v>
      </c>
      <c r="T19" s="2">
        <v>0</v>
      </c>
      <c r="U19" s="2">
        <v>0</v>
      </c>
      <c r="V19" s="2">
        <v>0</v>
      </c>
      <c r="W19" s="2">
        <v>1516</v>
      </c>
    </row>
    <row r="20" spans="1:23" x14ac:dyDescent="0.25">
      <c r="A20" s="1">
        <f>IF(Análise!B21="","",Análise!B21)</f>
        <v>46011</v>
      </c>
      <c r="B20" s="2">
        <f t="shared" si="0"/>
        <v>8588.6</v>
      </c>
      <c r="D20" s="2">
        <v>8588.6</v>
      </c>
      <c r="F20" s="2">
        <f t="shared" si="1"/>
        <v>8588.6</v>
      </c>
      <c r="G20" s="2">
        <f t="shared" si="2"/>
        <v>0</v>
      </c>
      <c r="H20" s="2">
        <v>1778.8</v>
      </c>
      <c r="M20" s="2">
        <v>1525</v>
      </c>
      <c r="N20" s="2">
        <v>747.8</v>
      </c>
      <c r="O20" s="2">
        <v>1277.2</v>
      </c>
      <c r="P20" s="2">
        <v>1668.6</v>
      </c>
      <c r="R20" s="2">
        <v>204</v>
      </c>
      <c r="W20" s="2">
        <v>1387.2</v>
      </c>
    </row>
    <row r="21" spans="1:23" x14ac:dyDescent="0.25">
      <c r="A21" s="1">
        <f>IF(Análise!B22="","",Análise!B22)</f>
        <v>46012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 x14ac:dyDescent="0.25">
      <c r="A22" s="1">
        <f>IF(Análise!B23="","",Análise!B23)</f>
        <v>46013</v>
      </c>
      <c r="B22" s="2">
        <f t="shared" si="0"/>
        <v>9028.2999999999993</v>
      </c>
      <c r="D22" s="2">
        <v>9028.2999999999993</v>
      </c>
      <c r="F22" s="2">
        <f t="shared" si="1"/>
        <v>9028.2999999999993</v>
      </c>
      <c r="G22" s="2">
        <f t="shared" si="2"/>
        <v>1.8189894035458565E-12</v>
      </c>
      <c r="H22" s="2">
        <v>367.6</v>
      </c>
      <c r="K22" s="2">
        <v>69.8</v>
      </c>
      <c r="M22" s="2">
        <v>1610.4</v>
      </c>
      <c r="N22" s="2">
        <v>1004.4</v>
      </c>
      <c r="O22" s="2">
        <v>1808.9</v>
      </c>
      <c r="P22" s="2">
        <v>209.6</v>
      </c>
      <c r="Q22" s="2">
        <v>0</v>
      </c>
      <c r="R22" s="2">
        <v>123.6</v>
      </c>
      <c r="S22" s="2">
        <v>0</v>
      </c>
      <c r="T22" s="2">
        <v>0</v>
      </c>
      <c r="U22" s="2">
        <v>0</v>
      </c>
      <c r="V22" s="2">
        <v>364.6</v>
      </c>
      <c r="W22" s="2">
        <v>3469.4</v>
      </c>
    </row>
    <row r="23" spans="1:23" x14ac:dyDescent="0.25">
      <c r="A23" s="1">
        <f>IF(Análise!B24="","",Análise!B24)</f>
        <v>46014</v>
      </c>
      <c r="B23" s="2">
        <f t="shared" si="0"/>
        <v>4386</v>
      </c>
      <c r="D23" s="2">
        <v>4386</v>
      </c>
      <c r="F23" s="2">
        <f t="shared" si="1"/>
        <v>4386</v>
      </c>
      <c r="G23" s="2">
        <f t="shared" si="2"/>
        <v>0</v>
      </c>
      <c r="H23" s="2">
        <v>408.5</v>
      </c>
      <c r="K23" s="2">
        <v>364.6</v>
      </c>
      <c r="M23" s="2">
        <v>949.5</v>
      </c>
      <c r="N23" s="2">
        <v>691.1</v>
      </c>
      <c r="O23" s="2">
        <v>558.79999999999995</v>
      </c>
      <c r="P23" s="2">
        <v>464.4</v>
      </c>
      <c r="Q23" s="2">
        <v>0</v>
      </c>
      <c r="R23" s="2">
        <v>0</v>
      </c>
      <c r="S23" s="2">
        <v>249.8</v>
      </c>
      <c r="T23" s="2">
        <v>0</v>
      </c>
      <c r="U23" s="2">
        <v>0</v>
      </c>
      <c r="V23" s="2">
        <v>0</v>
      </c>
      <c r="W23" s="2">
        <v>699.3</v>
      </c>
    </row>
    <row r="24" spans="1:23" x14ac:dyDescent="0.25">
      <c r="A24" s="1">
        <f>IF(Análise!B25="","",Análise!B25)</f>
        <v>46015</v>
      </c>
      <c r="B24" s="2">
        <f t="shared" si="0"/>
        <v>14499.2</v>
      </c>
      <c r="D24" s="2">
        <v>14499.2</v>
      </c>
      <c r="F24" s="2">
        <f t="shared" si="1"/>
        <v>14499.2</v>
      </c>
      <c r="G24" s="2">
        <f t="shared" si="2"/>
        <v>0</v>
      </c>
      <c r="H24" s="2">
        <v>455.4</v>
      </c>
      <c r="K24" s="2">
        <v>102.7</v>
      </c>
      <c r="M24" s="2">
        <v>4051.2</v>
      </c>
      <c r="N24" s="2">
        <v>444.6</v>
      </c>
      <c r="O24" s="2">
        <v>5327.5</v>
      </c>
      <c r="P24" s="2">
        <v>1344.8</v>
      </c>
      <c r="Q24" s="2">
        <v>337.4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2435.6</v>
      </c>
    </row>
    <row r="25" spans="1:23" x14ac:dyDescent="0.25">
      <c r="A25" s="1">
        <f>IF(Análise!B26="","",Análise!B26)</f>
        <v>46017</v>
      </c>
      <c r="B25" s="2">
        <f t="shared" si="0"/>
        <v>8548.9</v>
      </c>
      <c r="D25" s="2">
        <v>8548.9</v>
      </c>
      <c r="F25" s="2">
        <f t="shared" si="1"/>
        <v>8548.9</v>
      </c>
      <c r="G25" s="2">
        <f t="shared" si="2"/>
        <v>1.8189894035458565E-12</v>
      </c>
      <c r="H25" s="2">
        <v>622</v>
      </c>
      <c r="M25" s="2">
        <v>1443.7</v>
      </c>
      <c r="N25" s="2">
        <v>513.9</v>
      </c>
      <c r="O25" s="2">
        <v>4406.1000000000004</v>
      </c>
      <c r="P25" s="2">
        <v>319.60000000000002</v>
      </c>
      <c r="Q25" s="2">
        <v>119.9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1123.7</v>
      </c>
    </row>
    <row r="26" spans="1:23" x14ac:dyDescent="0.25">
      <c r="A26" s="1">
        <f>IF(Análise!B27="","",Análise!B27)</f>
        <v>46018</v>
      </c>
      <c r="B26" s="2">
        <f t="shared" si="0"/>
        <v>3603.6</v>
      </c>
      <c r="D26" s="2">
        <v>3603.6</v>
      </c>
      <c r="F26" s="2">
        <f t="shared" si="1"/>
        <v>3603.6</v>
      </c>
      <c r="G26" s="2">
        <f t="shared" si="2"/>
        <v>0</v>
      </c>
      <c r="H26" s="2">
        <v>339.8</v>
      </c>
      <c r="M26" s="2">
        <v>1218.7</v>
      </c>
      <c r="N26" s="2">
        <v>241.6</v>
      </c>
      <c r="O26" s="2">
        <v>1329.1</v>
      </c>
      <c r="P26" s="2">
        <v>0</v>
      </c>
      <c r="Q26" s="2">
        <v>349.8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124.6</v>
      </c>
    </row>
    <row r="27" spans="1:23" x14ac:dyDescent="0.25">
      <c r="A27" s="1">
        <v>46020</v>
      </c>
      <c r="B27" s="2">
        <f t="shared" si="0"/>
        <v>8194.4</v>
      </c>
      <c r="D27" s="2">
        <v>8194.4</v>
      </c>
      <c r="F27" s="2">
        <f t="shared" si="1"/>
        <v>8194.4</v>
      </c>
      <c r="G27" s="2">
        <f t="shared" si="2"/>
        <v>0</v>
      </c>
      <c r="H27" s="2">
        <v>939.3</v>
      </c>
      <c r="M27" s="2">
        <v>1806.4</v>
      </c>
      <c r="N27" s="2">
        <v>1654.5</v>
      </c>
      <c r="O27" s="2">
        <v>1939</v>
      </c>
      <c r="P27" s="2">
        <v>869.6</v>
      </c>
      <c r="Q27" s="2">
        <v>0</v>
      </c>
      <c r="R27" s="2">
        <v>99.9</v>
      </c>
      <c r="S27" s="2">
        <v>0</v>
      </c>
      <c r="T27" s="2">
        <v>0</v>
      </c>
      <c r="U27" s="2">
        <v>0</v>
      </c>
      <c r="V27" s="2">
        <v>0</v>
      </c>
      <c r="W27" s="2">
        <v>885.7</v>
      </c>
    </row>
    <row r="28" spans="1:23" x14ac:dyDescent="0.25">
      <c r="A28" s="1">
        <f>IF(Análise!B29="","",Análise!B29)</f>
        <v>46021</v>
      </c>
      <c r="B28" s="2">
        <f t="shared" si="0"/>
        <v>8215.6</v>
      </c>
      <c r="D28" s="2">
        <v>8215.6</v>
      </c>
      <c r="F28" s="2">
        <f t="shared" si="1"/>
        <v>8215.6</v>
      </c>
      <c r="G28" s="2">
        <f t="shared" si="2"/>
        <v>-1.8189894035458565E-12</v>
      </c>
      <c r="H28" s="2">
        <v>675.4</v>
      </c>
      <c r="M28" s="2">
        <v>3114.9</v>
      </c>
      <c r="N28" s="2">
        <v>241.7</v>
      </c>
      <c r="O28" s="2">
        <v>2695.2</v>
      </c>
      <c r="P28" s="2">
        <v>439.9</v>
      </c>
      <c r="Q28" s="2">
        <v>0</v>
      </c>
      <c r="R28" s="2">
        <v>84.9</v>
      </c>
      <c r="S28" s="2">
        <v>0</v>
      </c>
      <c r="T28" s="2">
        <v>0</v>
      </c>
      <c r="U28" s="2">
        <v>0</v>
      </c>
      <c r="V28" s="2">
        <v>0</v>
      </c>
      <c r="W28" s="2">
        <v>963.6</v>
      </c>
    </row>
    <row r="29" spans="1:23" x14ac:dyDescent="0.25">
      <c r="A29" s="1">
        <f>IF(Análise!B30="","",Análise!B30)</f>
        <v>46022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IF(A34="","",SUM(H34:W34)-F34)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topLeftCell="G7" workbookViewId="0">
      <selection activeCell="K26" sqref="K26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  <col min="23" max="23" width="12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45992</v>
      </c>
      <c r="B3" s="2">
        <f>IF(A3="","",C3+D3)</f>
        <v>0</v>
      </c>
      <c r="D3" s="2">
        <v>0</v>
      </c>
      <c r="F3" s="2">
        <f>IF(A3="","",D3-E3)</f>
        <v>0</v>
      </c>
      <c r="G3" s="2">
        <f>IF(A3="","",SUM(H3:X3)-F3)</f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4" x14ac:dyDescent="0.25">
      <c r="A4" s="1">
        <f>IF(Análise!B5="","",Análise!B5)</f>
        <v>45993</v>
      </c>
      <c r="B4" s="2">
        <f t="shared" ref="B4:B34" si="0">IF(A4="","",C4+D4)</f>
        <v>4484.7</v>
      </c>
      <c r="D4" s="2">
        <v>4484.7</v>
      </c>
      <c r="F4" s="2">
        <f t="shared" ref="F4:F34" si="1">IF(A4="","",D4-E4)</f>
        <v>4484.7</v>
      </c>
      <c r="G4" s="2">
        <f t="shared" ref="G4:G33" si="2">IF(A4="","",SUM(H4:X4)-F4)</f>
        <v>9.0949470177292824E-13</v>
      </c>
      <c r="H4" s="2">
        <v>219.7</v>
      </c>
      <c r="M4" s="2">
        <v>425.6</v>
      </c>
      <c r="N4" s="2">
        <v>149.6</v>
      </c>
      <c r="O4" s="2">
        <v>1821.9</v>
      </c>
      <c r="P4" s="2">
        <v>219.8</v>
      </c>
      <c r="Q4" s="2">
        <v>644.5</v>
      </c>
      <c r="R4" s="2">
        <v>129.80000000000001</v>
      </c>
      <c r="W4">
        <v>873.8</v>
      </c>
    </row>
    <row r="5" spans="1:24" x14ac:dyDescent="0.25">
      <c r="A5" s="1">
        <f>IF(Análise!B6="","",Análise!B6)</f>
        <v>45994</v>
      </c>
      <c r="B5" s="2">
        <f t="shared" si="0"/>
        <v>2808.1</v>
      </c>
      <c r="D5" s="2">
        <v>2808.1</v>
      </c>
      <c r="F5" s="2">
        <f t="shared" si="1"/>
        <v>2808.1</v>
      </c>
      <c r="G5" s="2">
        <f t="shared" si="2"/>
        <v>4.5474735088646412E-13</v>
      </c>
      <c r="H5" s="2">
        <v>39.9</v>
      </c>
      <c r="M5" s="2">
        <v>1249.2</v>
      </c>
      <c r="N5" s="2">
        <v>29.9</v>
      </c>
      <c r="O5" s="2">
        <v>409.6</v>
      </c>
      <c r="P5" s="2">
        <v>179.7</v>
      </c>
      <c r="Q5" s="2">
        <v>0</v>
      </c>
      <c r="R5" s="2">
        <v>49.9</v>
      </c>
      <c r="S5" s="2">
        <v>0</v>
      </c>
      <c r="T5" s="2">
        <v>0</v>
      </c>
      <c r="U5" s="2">
        <v>0</v>
      </c>
      <c r="V5" s="2">
        <v>0</v>
      </c>
      <c r="W5" s="2">
        <v>849.9</v>
      </c>
    </row>
    <row r="6" spans="1:24" x14ac:dyDescent="0.25">
      <c r="A6" s="1">
        <f>IF(Análise!B7="","",Análise!B7)</f>
        <v>45995</v>
      </c>
      <c r="B6" s="2">
        <f t="shared" si="0"/>
        <v>5936</v>
      </c>
      <c r="D6" s="2">
        <v>5936</v>
      </c>
      <c r="F6" s="2">
        <f t="shared" si="1"/>
        <v>5936</v>
      </c>
      <c r="G6" s="2">
        <f t="shared" si="2"/>
        <v>0</v>
      </c>
      <c r="H6" s="2">
        <v>36.9</v>
      </c>
      <c r="M6" s="2">
        <v>3609.7</v>
      </c>
      <c r="N6" s="2">
        <v>0</v>
      </c>
      <c r="O6" s="2">
        <v>2171.6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117.8</v>
      </c>
    </row>
    <row r="7" spans="1:24" x14ac:dyDescent="0.25">
      <c r="A7" s="1">
        <f>IF(Análise!B8="","",Análise!B8)</f>
        <v>45996</v>
      </c>
      <c r="B7" s="2">
        <f t="shared" si="0"/>
        <v>5943.6</v>
      </c>
      <c r="D7" s="2">
        <v>5943.6</v>
      </c>
      <c r="F7" s="2">
        <f t="shared" si="1"/>
        <v>5943.6</v>
      </c>
      <c r="G7" s="2">
        <f t="shared" si="2"/>
        <v>0</v>
      </c>
      <c r="H7" s="2">
        <v>818.9</v>
      </c>
      <c r="M7" s="2">
        <v>1601.1</v>
      </c>
      <c r="N7" s="2">
        <v>492.3</v>
      </c>
      <c r="O7" s="2">
        <v>1469.3</v>
      </c>
      <c r="P7" s="2">
        <v>735.3</v>
      </c>
      <c r="Q7" s="2">
        <v>0</v>
      </c>
      <c r="R7" s="2">
        <v>683</v>
      </c>
      <c r="S7" s="2">
        <v>0</v>
      </c>
      <c r="T7" s="2">
        <v>0</v>
      </c>
      <c r="U7" s="2">
        <v>0</v>
      </c>
      <c r="V7" s="2">
        <v>0</v>
      </c>
      <c r="W7" s="2">
        <v>143.69999999999999</v>
      </c>
    </row>
    <row r="8" spans="1:24" x14ac:dyDescent="0.25">
      <c r="A8" s="1">
        <f>IF(Análise!B9="","",Análise!B9)</f>
        <v>45997</v>
      </c>
      <c r="B8" s="2">
        <f t="shared" si="0"/>
        <v>4447.7</v>
      </c>
      <c r="D8" s="2">
        <v>4447.7</v>
      </c>
      <c r="F8" s="2">
        <f t="shared" si="1"/>
        <v>4447.7</v>
      </c>
      <c r="G8" s="2">
        <f t="shared" si="2"/>
        <v>0</v>
      </c>
      <c r="H8" s="2">
        <v>768.9</v>
      </c>
      <c r="M8" s="2">
        <v>901.1</v>
      </c>
      <c r="N8" s="2">
        <v>672.2</v>
      </c>
      <c r="O8" s="2">
        <v>1382.2</v>
      </c>
      <c r="P8" s="2">
        <v>69.900000000000006</v>
      </c>
      <c r="Q8" s="2">
        <v>0</v>
      </c>
      <c r="R8" s="2">
        <v>433.6</v>
      </c>
      <c r="S8" s="2">
        <v>0</v>
      </c>
      <c r="T8" s="2">
        <v>0</v>
      </c>
      <c r="U8" s="2">
        <v>0</v>
      </c>
      <c r="V8" s="2">
        <v>0</v>
      </c>
      <c r="W8" s="2">
        <v>219.8</v>
      </c>
    </row>
    <row r="9" spans="1:24" x14ac:dyDescent="0.25">
      <c r="A9" s="1">
        <f>IF(Análise!B10="","",Análise!B10)</f>
        <v>45999</v>
      </c>
      <c r="B9" s="2">
        <f t="shared" si="0"/>
        <v>8560.2999999999993</v>
      </c>
      <c r="D9" s="2">
        <v>8560.2999999999993</v>
      </c>
      <c r="F9" s="2">
        <f t="shared" si="1"/>
        <v>8560.2999999999993</v>
      </c>
      <c r="G9" s="2">
        <f t="shared" si="2"/>
        <v>0</v>
      </c>
      <c r="H9" s="2">
        <v>276.7</v>
      </c>
      <c r="M9" s="2">
        <v>3340.3</v>
      </c>
      <c r="N9" s="2">
        <v>604.29999999999995</v>
      </c>
      <c r="O9" s="2">
        <v>2531.9</v>
      </c>
      <c r="P9" s="2">
        <v>546.4</v>
      </c>
      <c r="Q9" s="2">
        <v>249</v>
      </c>
      <c r="R9" s="2">
        <v>44.9</v>
      </c>
      <c r="S9" s="2">
        <v>0</v>
      </c>
      <c r="T9" s="2">
        <v>0</v>
      </c>
      <c r="U9" s="2">
        <v>0</v>
      </c>
      <c r="V9" s="2">
        <v>0</v>
      </c>
      <c r="W9" s="2">
        <v>966.8</v>
      </c>
    </row>
    <row r="10" spans="1:24" x14ac:dyDescent="0.25">
      <c r="A10" s="1">
        <f>IF(Análise!B11="","",Análise!B11)</f>
        <v>46000</v>
      </c>
      <c r="B10" s="2">
        <f t="shared" si="0"/>
        <v>5431.5</v>
      </c>
      <c r="D10" s="2">
        <v>5431.5</v>
      </c>
      <c r="F10" s="2">
        <f t="shared" si="1"/>
        <v>5431.5</v>
      </c>
      <c r="G10" s="2">
        <f t="shared" si="2"/>
        <v>-9.0949470177292824E-13</v>
      </c>
      <c r="H10" s="2">
        <v>359.6</v>
      </c>
      <c r="M10" s="2">
        <v>2100.1999999999998</v>
      </c>
      <c r="N10" s="2">
        <v>274.60000000000002</v>
      </c>
      <c r="O10" s="2">
        <v>1608.6</v>
      </c>
      <c r="P10" s="2">
        <v>520.5</v>
      </c>
      <c r="Q10" s="2">
        <v>149.69999999999999</v>
      </c>
      <c r="R10" s="2">
        <v>79.900000000000006</v>
      </c>
      <c r="S10" s="2">
        <v>0</v>
      </c>
      <c r="T10" s="2">
        <v>0</v>
      </c>
      <c r="U10" s="2">
        <v>0</v>
      </c>
      <c r="V10" s="2">
        <v>0</v>
      </c>
      <c r="W10" s="2">
        <v>338.4</v>
      </c>
    </row>
    <row r="11" spans="1:24" x14ac:dyDescent="0.25">
      <c r="A11" s="1">
        <f>IF(Análise!B12="","",Análise!B12)</f>
        <v>46001</v>
      </c>
      <c r="B11" s="2">
        <f t="shared" si="0"/>
        <v>525.70000000000005</v>
      </c>
      <c r="D11" s="2">
        <v>525.70000000000005</v>
      </c>
      <c r="F11" s="2">
        <f t="shared" si="1"/>
        <v>525.70000000000005</v>
      </c>
      <c r="G11" s="2">
        <f t="shared" si="2"/>
        <v>0</v>
      </c>
      <c r="H11" s="2">
        <v>0</v>
      </c>
      <c r="M11" s="2">
        <v>361.6</v>
      </c>
      <c r="N11" s="2">
        <v>13.9</v>
      </c>
      <c r="O11" s="2">
        <v>0</v>
      </c>
      <c r="P11" s="2">
        <v>150.19999999999999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4" x14ac:dyDescent="0.25">
      <c r="A12" s="1">
        <f>IF(Análise!B13="","",Análise!B13)</f>
        <v>46002</v>
      </c>
      <c r="B12" s="2">
        <f t="shared" si="0"/>
        <v>6651.8</v>
      </c>
      <c r="D12" s="2">
        <v>6651.8</v>
      </c>
      <c r="F12" s="2">
        <f t="shared" si="1"/>
        <v>6651.8</v>
      </c>
      <c r="G12" s="2">
        <f t="shared" si="2"/>
        <v>5.1000000000003638</v>
      </c>
      <c r="H12" s="2">
        <v>201.5</v>
      </c>
      <c r="M12" s="2">
        <v>1638</v>
      </c>
      <c r="N12" s="2">
        <v>749</v>
      </c>
      <c r="O12" s="2">
        <v>2339</v>
      </c>
      <c r="P12" s="2">
        <v>664.3</v>
      </c>
      <c r="Q12" s="2">
        <v>467.5</v>
      </c>
      <c r="R12" s="2">
        <v>5</v>
      </c>
      <c r="W12" s="2">
        <v>592.6</v>
      </c>
    </row>
    <row r="13" spans="1:24" x14ac:dyDescent="0.25">
      <c r="A13" s="1">
        <f>IF(Análise!B14="","",Análise!B14)</f>
        <v>46003</v>
      </c>
      <c r="B13" s="2">
        <f t="shared" si="0"/>
        <v>0</v>
      </c>
      <c r="D13" s="2">
        <v>0</v>
      </c>
      <c r="F13" s="2">
        <f t="shared" si="1"/>
        <v>0</v>
      </c>
      <c r="G13" s="2">
        <f t="shared" si="2"/>
        <v>0</v>
      </c>
      <c r="H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4" x14ac:dyDescent="0.25">
      <c r="A14" s="1">
        <f>IF(Análise!B15="","",Análise!B15)</f>
        <v>46004</v>
      </c>
      <c r="B14" s="2">
        <f t="shared" si="0"/>
        <v>0</v>
      </c>
      <c r="D14" s="2">
        <v>0</v>
      </c>
      <c r="F14" s="2">
        <f t="shared" si="1"/>
        <v>0</v>
      </c>
      <c r="G14" s="2">
        <f t="shared" si="2"/>
        <v>0</v>
      </c>
      <c r="H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4" x14ac:dyDescent="0.25">
      <c r="A15" s="1">
        <f>IF(Análise!B16="","",Análise!B16)</f>
        <v>46006</v>
      </c>
      <c r="B15" s="2">
        <f t="shared" si="0"/>
        <v>10129.4</v>
      </c>
      <c r="D15" s="2">
        <v>10129.4</v>
      </c>
      <c r="F15" s="2">
        <f t="shared" si="1"/>
        <v>10129.4</v>
      </c>
      <c r="G15" s="2">
        <f t="shared" si="2"/>
        <v>1.8189894035458565E-12</v>
      </c>
      <c r="H15" s="2">
        <v>648.1</v>
      </c>
      <c r="M15" s="2">
        <v>3166.7</v>
      </c>
      <c r="N15" s="2">
        <v>1823.7</v>
      </c>
      <c r="O15" s="2">
        <v>1849.7</v>
      </c>
      <c r="P15" s="2">
        <v>370.6</v>
      </c>
      <c r="Q15" s="2">
        <v>126.8</v>
      </c>
      <c r="R15" s="2">
        <v>199.6</v>
      </c>
      <c r="S15" s="2">
        <v>0</v>
      </c>
      <c r="T15" s="2">
        <v>0</v>
      </c>
      <c r="U15" s="2">
        <v>0</v>
      </c>
      <c r="V15" s="2">
        <v>0</v>
      </c>
      <c r="W15" s="2">
        <v>1944.2</v>
      </c>
    </row>
    <row r="16" spans="1:24" x14ac:dyDescent="0.25">
      <c r="A16" s="1">
        <f>IF(Análise!B17="","",Análise!B17)</f>
        <v>46007</v>
      </c>
      <c r="B16" s="2">
        <f t="shared" si="0"/>
        <v>1457.5</v>
      </c>
      <c r="D16" s="2">
        <v>1457.5</v>
      </c>
      <c r="F16" s="2">
        <f t="shared" si="1"/>
        <v>1457.5</v>
      </c>
      <c r="G16" s="2">
        <f t="shared" si="2"/>
        <v>-5</v>
      </c>
      <c r="H16" s="2">
        <v>144.9</v>
      </c>
      <c r="M16" s="2">
        <v>39.9</v>
      </c>
      <c r="N16" s="2">
        <v>418.4</v>
      </c>
      <c r="O16" s="2">
        <v>399.7</v>
      </c>
      <c r="P16" s="2">
        <v>0</v>
      </c>
      <c r="Q16" s="2">
        <v>189.7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259.89999999999998</v>
      </c>
    </row>
    <row r="17" spans="1:23" x14ac:dyDescent="0.25">
      <c r="A17" s="1">
        <f>IF(Análise!B18="","",Análise!B18)</f>
        <v>46008</v>
      </c>
      <c r="B17" s="2">
        <f t="shared" si="0"/>
        <v>9098.7999999999993</v>
      </c>
      <c r="D17" s="2">
        <v>9098.7999999999993</v>
      </c>
      <c r="F17" s="2">
        <f t="shared" si="1"/>
        <v>9098.7999999999993</v>
      </c>
      <c r="G17" s="2">
        <f t="shared" si="2"/>
        <v>1.8189894035458565E-12</v>
      </c>
      <c r="H17" s="2">
        <v>330.4</v>
      </c>
      <c r="M17" s="2">
        <v>2909.5</v>
      </c>
      <c r="N17" s="2">
        <v>779</v>
      </c>
      <c r="O17" s="2">
        <v>3361.7</v>
      </c>
      <c r="P17" s="2">
        <v>689.2</v>
      </c>
      <c r="Q17" s="2">
        <v>0</v>
      </c>
      <c r="R17" s="2">
        <v>469.4</v>
      </c>
      <c r="S17" s="2">
        <v>0</v>
      </c>
      <c r="T17" s="2">
        <v>0</v>
      </c>
      <c r="U17" s="2">
        <v>0</v>
      </c>
      <c r="V17" s="2">
        <v>0</v>
      </c>
      <c r="W17" s="2">
        <v>559.6</v>
      </c>
    </row>
    <row r="18" spans="1:23" x14ac:dyDescent="0.25">
      <c r="A18" s="1">
        <f>IF(Análise!B19="","",Análise!B19)</f>
        <v>46009</v>
      </c>
      <c r="B18" s="2">
        <f t="shared" si="0"/>
        <v>13178.8</v>
      </c>
      <c r="D18" s="2">
        <v>13178.8</v>
      </c>
      <c r="F18" s="2">
        <f t="shared" si="1"/>
        <v>13178.8</v>
      </c>
      <c r="G18" s="2">
        <f t="shared" si="2"/>
        <v>-1.8189894035458565E-12</v>
      </c>
      <c r="H18" s="2">
        <v>877.7</v>
      </c>
      <c r="M18" s="2">
        <v>5414.3</v>
      </c>
      <c r="N18" s="2">
        <v>727.5</v>
      </c>
      <c r="O18" s="2">
        <v>3007.9</v>
      </c>
      <c r="P18" s="2">
        <v>1196.5</v>
      </c>
      <c r="Q18" s="2">
        <v>656.3</v>
      </c>
      <c r="R18" s="2">
        <v>714.3</v>
      </c>
      <c r="S18" s="2">
        <v>0</v>
      </c>
      <c r="T18" s="2">
        <v>0</v>
      </c>
      <c r="U18" s="2">
        <v>0</v>
      </c>
      <c r="V18" s="2">
        <v>0</v>
      </c>
      <c r="W18" s="2">
        <v>584.29999999999995</v>
      </c>
    </row>
    <row r="19" spans="1:23" x14ac:dyDescent="0.25">
      <c r="A19" s="1">
        <f>IF(Análise!B20="","",Análise!B20)</f>
        <v>46010</v>
      </c>
      <c r="B19" s="2">
        <f t="shared" si="0"/>
        <v>15570.5</v>
      </c>
      <c r="D19" s="2">
        <v>15570.5</v>
      </c>
      <c r="F19" s="2">
        <f t="shared" si="1"/>
        <v>15570.5</v>
      </c>
      <c r="G19" s="2">
        <f t="shared" si="2"/>
        <v>0</v>
      </c>
      <c r="H19" s="2">
        <v>440.6</v>
      </c>
      <c r="K19" s="2">
        <v>214.7</v>
      </c>
      <c r="M19" s="2">
        <v>2531.1</v>
      </c>
      <c r="N19" s="2">
        <v>1415.3</v>
      </c>
      <c r="O19" s="2">
        <v>4080.8</v>
      </c>
      <c r="P19" s="2">
        <v>1980.4</v>
      </c>
      <c r="Q19" s="2">
        <v>1858.9</v>
      </c>
      <c r="R19" s="2">
        <v>1324.2</v>
      </c>
      <c r="S19" s="2">
        <v>0</v>
      </c>
      <c r="T19" s="2">
        <v>0</v>
      </c>
      <c r="U19" s="2">
        <v>0</v>
      </c>
      <c r="V19" s="2">
        <v>0</v>
      </c>
      <c r="W19" s="2">
        <v>1724.5</v>
      </c>
    </row>
    <row r="20" spans="1:23" x14ac:dyDescent="0.25">
      <c r="A20" s="1">
        <f>IF(Análise!B21="","",Análise!B21)</f>
        <v>46011</v>
      </c>
      <c r="B20" s="2">
        <f t="shared" si="0"/>
        <v>16500.75</v>
      </c>
      <c r="D20" s="2">
        <v>16500.75</v>
      </c>
      <c r="F20" s="2">
        <f t="shared" si="1"/>
        <v>16500.75</v>
      </c>
      <c r="G20" s="2">
        <f t="shared" si="2"/>
        <v>3.637978807091713E-12</v>
      </c>
      <c r="H20" s="2">
        <v>2321.9</v>
      </c>
      <c r="M20" s="2">
        <v>2700.2</v>
      </c>
      <c r="N20" s="2">
        <v>1975</v>
      </c>
      <c r="O20" s="2">
        <v>4122.05</v>
      </c>
      <c r="P20" s="2">
        <v>1574.5</v>
      </c>
      <c r="Q20" s="2">
        <v>479.7</v>
      </c>
      <c r="R20" s="2">
        <v>191.7</v>
      </c>
      <c r="S20" s="2">
        <v>0</v>
      </c>
      <c r="T20" s="2">
        <v>0</v>
      </c>
      <c r="U20" s="2">
        <v>0</v>
      </c>
      <c r="V20" s="2">
        <v>0</v>
      </c>
      <c r="W20" s="2">
        <v>3135.7</v>
      </c>
    </row>
    <row r="21" spans="1:23" x14ac:dyDescent="0.25">
      <c r="A21" s="1">
        <f>IF(Análise!B22="","",Análise!B22)</f>
        <v>46012</v>
      </c>
      <c r="B21" s="2">
        <f t="shared" si="0"/>
        <v>11972.3</v>
      </c>
      <c r="D21" s="2">
        <v>11972.3</v>
      </c>
      <c r="F21" s="2">
        <f t="shared" si="1"/>
        <v>11972.3</v>
      </c>
      <c r="G21" s="2">
        <f t="shared" si="2"/>
        <v>1.8189894035458565E-12</v>
      </c>
      <c r="H21" s="2">
        <v>772.8</v>
      </c>
      <c r="M21" s="2">
        <v>3177.3</v>
      </c>
      <c r="N21" s="2">
        <v>1322.5</v>
      </c>
      <c r="O21" s="2">
        <v>3707</v>
      </c>
      <c r="P21" s="2">
        <v>884.6</v>
      </c>
      <c r="Q21" s="2">
        <v>509.5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1598.6</v>
      </c>
    </row>
    <row r="22" spans="1:23" x14ac:dyDescent="0.25">
      <c r="A22" s="1">
        <f>IF(Análise!B23="","",Análise!B23)</f>
        <v>46013</v>
      </c>
      <c r="B22" s="2">
        <f t="shared" si="0"/>
        <v>41244.400000000001</v>
      </c>
      <c r="D22" s="2">
        <v>41244.400000000001</v>
      </c>
      <c r="F22" s="2">
        <f t="shared" si="1"/>
        <v>41244.400000000001</v>
      </c>
      <c r="G22" s="2">
        <f t="shared" si="2"/>
        <v>0</v>
      </c>
      <c r="H22" s="2">
        <v>2467.3000000000002</v>
      </c>
      <c r="M22" s="2">
        <v>10948.4</v>
      </c>
      <c r="N22" s="2">
        <v>6814.9</v>
      </c>
      <c r="O22" s="2">
        <v>12273.6</v>
      </c>
      <c r="P22" s="2">
        <v>1863.6</v>
      </c>
      <c r="Q22" s="2">
        <v>1449.3</v>
      </c>
      <c r="R22" s="2">
        <v>1833.9</v>
      </c>
      <c r="S22" s="2">
        <v>199.8</v>
      </c>
      <c r="T22" s="2">
        <v>0</v>
      </c>
      <c r="U22" s="2">
        <v>0</v>
      </c>
      <c r="V22" s="2">
        <v>0</v>
      </c>
      <c r="W22" s="2">
        <v>3393.6</v>
      </c>
    </row>
    <row r="23" spans="1:23" x14ac:dyDescent="0.25">
      <c r="A23" s="1">
        <f>IF(Análise!B24="","",Análise!B24)</f>
        <v>46014</v>
      </c>
      <c r="B23" s="2">
        <f t="shared" si="0"/>
        <v>45921.8</v>
      </c>
      <c r="D23" s="2">
        <v>45921.8</v>
      </c>
      <c r="F23" s="2">
        <f t="shared" si="1"/>
        <v>45921.8</v>
      </c>
      <c r="G23" s="2">
        <f t="shared" si="2"/>
        <v>9.9999999998544808E-2</v>
      </c>
      <c r="H23" s="2">
        <v>2566.1999999999998</v>
      </c>
      <c r="J23" s="2">
        <v>449.7</v>
      </c>
      <c r="M23" s="2">
        <v>15013.3</v>
      </c>
      <c r="N23" s="2">
        <v>2037.6</v>
      </c>
      <c r="O23" s="2">
        <v>14342.6</v>
      </c>
      <c r="P23" s="2">
        <v>3962.8</v>
      </c>
      <c r="Q23" s="2">
        <v>679</v>
      </c>
      <c r="R23" s="2">
        <v>1279.4000000000001</v>
      </c>
      <c r="W23" s="2">
        <v>5591.3</v>
      </c>
    </row>
    <row r="24" spans="1:23" x14ac:dyDescent="0.25">
      <c r="A24" s="1">
        <f>IF(Análise!B25="","",Análise!B25)</f>
        <v>46015</v>
      </c>
      <c r="B24" s="2">
        <f t="shared" si="0"/>
        <v>31628.5</v>
      </c>
      <c r="D24" s="2">
        <v>31628.5</v>
      </c>
      <c r="F24" s="2">
        <f t="shared" si="1"/>
        <v>31628.5</v>
      </c>
      <c r="G24" s="2">
        <f t="shared" si="2"/>
        <v>0.20000000000436557</v>
      </c>
      <c r="H24" s="2">
        <v>1846.7</v>
      </c>
      <c r="M24" s="2">
        <v>8566.6</v>
      </c>
      <c r="N24" s="2">
        <v>2335.1999999999998</v>
      </c>
      <c r="O24" s="2">
        <v>10574.4</v>
      </c>
      <c r="P24" s="2">
        <v>2501.4</v>
      </c>
      <c r="Q24" s="2">
        <v>649.20000000000005</v>
      </c>
      <c r="R24" s="2">
        <v>99.9</v>
      </c>
      <c r="S24" s="2">
        <v>1603.6</v>
      </c>
      <c r="W24" s="2">
        <v>3451.7</v>
      </c>
    </row>
    <row r="25" spans="1:23" x14ac:dyDescent="0.25">
      <c r="A25" s="1">
        <f>IF(Análise!B26="","",Análise!B26)</f>
        <v>46017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3" x14ac:dyDescent="0.25">
      <c r="A26" s="1">
        <f>IF(Análise!B27="","",Análise!B27)</f>
        <v>46018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3" x14ac:dyDescent="0.25">
      <c r="A27" s="1">
        <f>IF(Análise!B28="","",Análise!B28)</f>
        <v>46019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23" x14ac:dyDescent="0.25">
      <c r="A28" s="1">
        <f>IF(Análise!B29="","",Análise!B29)</f>
        <v>46021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3" x14ac:dyDescent="0.25">
      <c r="A29" s="1">
        <f>IF(Análise!B30="","",Análise!B30)</f>
        <v>46022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L24" sqref="L24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45992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 x14ac:dyDescent="0.25">
      <c r="A4" s="1">
        <f>IF(Análise!B5="","",Análise!B5)</f>
        <v>45993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 x14ac:dyDescent="0.25">
      <c r="A5" s="1">
        <f>IF(Análise!B6="","",Análise!B6)</f>
        <v>45994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 x14ac:dyDescent="0.25">
      <c r="A6" s="1">
        <f>IF(Análise!B7="","",Análise!B7)</f>
        <v>45995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 x14ac:dyDescent="0.25">
      <c r="A7" s="1">
        <f>IF(Análise!B8="","",Análise!B8)</f>
        <v>45996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 x14ac:dyDescent="0.25">
      <c r="A8" s="1">
        <f>IF(Análise!B9="","",Análise!B9)</f>
        <v>45997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 x14ac:dyDescent="0.25">
      <c r="A9" s="1">
        <f>IF(Análise!B10="","",Análise!B10)</f>
        <v>45999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 x14ac:dyDescent="0.25">
      <c r="A10" s="1">
        <f>IF(Análise!B11="","",Análise!B11)</f>
        <v>46000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 x14ac:dyDescent="0.25">
      <c r="A11" s="1">
        <f>IF(Análise!B12="","",Análise!B12)</f>
        <v>46001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 x14ac:dyDescent="0.25">
      <c r="A12" s="1">
        <f>IF(Análise!B13="","",Análise!B13)</f>
        <v>46002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 x14ac:dyDescent="0.25">
      <c r="A13" s="1">
        <f>IF(Análise!B14="","",Análise!B14)</f>
        <v>46003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 x14ac:dyDescent="0.25">
      <c r="A14" s="1">
        <f>IF(Análise!B15="","",Análise!B15)</f>
        <v>46004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 x14ac:dyDescent="0.25">
      <c r="A15" s="1">
        <f>IF(Análise!B16="","",Análise!B16)</f>
        <v>46006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 x14ac:dyDescent="0.25">
      <c r="A16" s="1">
        <f>IF(Análise!B17="","",Análise!B17)</f>
        <v>46007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 x14ac:dyDescent="0.25">
      <c r="A17" s="1">
        <f>IF(Análise!B18="","",Análise!B18)</f>
        <v>46008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 x14ac:dyDescent="0.25">
      <c r="A18" s="1">
        <f>IF(Análise!B19="","",Análise!B19)</f>
        <v>46009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 x14ac:dyDescent="0.25">
      <c r="A19" s="1">
        <f>IF(Análise!B20="","",Análise!B20)</f>
        <v>46010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 x14ac:dyDescent="0.25">
      <c r="A20" s="1">
        <f>IF(Análise!B21="","",Análise!B21)</f>
        <v>46011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 x14ac:dyDescent="0.25">
      <c r="A21" s="1">
        <f>IF(Análise!B22="","",Análise!B22)</f>
        <v>46012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 x14ac:dyDescent="0.25">
      <c r="A22" s="1">
        <f>IF(Análise!B23="","",Análise!B23)</f>
        <v>46013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 x14ac:dyDescent="0.25">
      <c r="A23" s="1">
        <f>IF(Análise!B24="","",Análise!B24)</f>
        <v>46014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 x14ac:dyDescent="0.25">
      <c r="A24" s="1">
        <f>IF(Análise!B25="","",Análise!B25)</f>
        <v>46015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 x14ac:dyDescent="0.25">
      <c r="A25" s="1">
        <f>IF(Análise!B26="","",Análise!B26)</f>
        <v>46017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 x14ac:dyDescent="0.25">
      <c r="A26" s="1">
        <f>IF(Análise!B27="","",Análise!B27)</f>
        <v>46018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 x14ac:dyDescent="0.25">
      <c r="A27" s="1">
        <f>IF(Análise!B28="","",Análise!B28)</f>
        <v>46019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 x14ac:dyDescent="0.25">
      <c r="A28" s="1">
        <f>IF(Análise!B29="","",Análise!B29)</f>
        <v>46021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 x14ac:dyDescent="0.25">
      <c r="A29" s="1">
        <f>IF(Análise!B30="","",Análise!B30)</f>
        <v>46022</v>
      </c>
      <c r="B29" s="2">
        <f t="shared" si="0"/>
        <v>0</v>
      </c>
      <c r="F29" s="2">
        <f t="shared" si="1"/>
        <v>0</v>
      </c>
      <c r="G29" s="2">
        <f t="shared" si="2"/>
        <v>0</v>
      </c>
      <c r="W29" s="2"/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 x14ac:dyDescent="0.25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A7" sqref="A7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45992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 x14ac:dyDescent="0.25">
      <c r="A4" s="1">
        <f>IF(Análise!B5="","",Análise!B5)</f>
        <v>45993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 x14ac:dyDescent="0.25">
      <c r="A5" s="1">
        <f>IF(Análise!B6="","",Análise!B6)</f>
        <v>45994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 x14ac:dyDescent="0.25">
      <c r="A6" s="1">
        <f>IF(Análise!B7="","",Análise!B7)</f>
        <v>45995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 x14ac:dyDescent="0.25">
      <c r="A7" s="1">
        <f>IF(Análise!B8="","",Análise!B8)</f>
        <v>45996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45997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45999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46000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46001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46002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46003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46004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46006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46007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46008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46009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46010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46011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46012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46013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46014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46015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46017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46018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46019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46021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>
        <f>IF(Análise!B30="","",Análise!B30)</f>
        <v>46022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2025-12-30T21:16:12Z</dcterms:modified>
</cp:coreProperties>
</file>